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C:\PROJEKTI\37_JESENICE\62_RAZPIS_ŠPORTNA OPREMA\"/>
    </mc:Choice>
  </mc:AlternateContent>
  <xr:revisionPtr revIDLastSave="0" documentId="13_ncr:1_{7400C3D4-88C5-4A3F-904F-2171A6335AD5}" xr6:coauthVersionLast="47" xr6:coauthVersionMax="47" xr10:uidLastSave="{00000000-0000-0000-0000-000000000000}"/>
  <workbookProtection workbookAlgorithmName="SHA-512" workbookHashValue="+Yx1ENaLpLmboOZsNaQsszeZ1ao1SCaOJyOdtOUkTvAX5+yGwOf13gf3M3FJOGWP3DW3U167wwG/j6AooDGzjg==" workbookSaltValue="dcXWndNnJoEPCQGmmwGbHg==" workbookSpinCount="100000" lockStructure="1"/>
  <bookViews>
    <workbookView xWindow="32712" yWindow="264" windowWidth="25392" windowHeight="16308" tabRatio="809" xr2:uid="{00000000-000D-0000-FFFF-FFFF00000000}"/>
  </bookViews>
  <sheets>
    <sheet name="Uvod in rekapitulacija" sheetId="28" r:id="rId1"/>
    <sheet name="Splošne opombe" sheetId="38" r:id="rId2"/>
    <sheet name="I. ŠPORTNI POD" sheetId="29" r:id="rId3"/>
    <sheet name="II. TRIBUNE" sheetId="30" r:id="rId4"/>
    <sheet name="III. DELILNE ZAVESE IN MREŽE" sheetId="31" r:id="rId5"/>
    <sheet name="IV. ŠPORTNE IGRE IN TEL. OPREMA" sheetId="32" r:id="rId6"/>
    <sheet name="V. SEMAFORJI" sheetId="33" r:id="rId7"/>
    <sheet name="VI. OPREMA V MALI DVORANI" sheetId="34" r:id="rId8"/>
    <sheet name="VII. PREMIČNA IN DROBNA OPREMA" sheetId="35" r:id="rId9"/>
  </sheets>
  <externalReferences>
    <externalReference r:id="rId10"/>
    <externalReference r:id="rId11"/>
  </externalReferences>
  <definedNames>
    <definedName name="Excel_BuiltIn_Print_Titles_1">"#REF!"</definedName>
    <definedName name="Excel_BuiltIn_Print_Titles_1_1">NA()</definedName>
    <definedName name="Excel_BuiltIn_Print_Titles_1_1_1" localSheetId="1">'[1]G_Tehnološka oprema kuhinje'!#REF!</definedName>
    <definedName name="Excel_BuiltIn_Print_Titles_1_1_1">'[2]G_Tehnološka oprema kuhinje'!#REF!</definedName>
    <definedName name="_xlnm.Print_Area" localSheetId="2">'I. ŠPORTNI POD'!$A$1:$F$48</definedName>
    <definedName name="_xlnm.Print_Area" localSheetId="3">'II. TRIBUNE'!$A$1:$F$28</definedName>
    <definedName name="_xlnm.Print_Area" localSheetId="4">'III. DELILNE ZAVESE IN MREŽE'!$A$1:$F$40</definedName>
    <definedName name="_xlnm.Print_Area" localSheetId="5">'IV. ŠPORTNE IGRE IN TEL. OPREMA'!$A$1:$F$181</definedName>
    <definedName name="_xlnm.Print_Area" localSheetId="1">'Splošne opombe'!$A$1:$F$74</definedName>
    <definedName name="_xlnm.Print_Area" localSheetId="0">'Uvod in rekapitulacija'!$A$3:$G$61</definedName>
    <definedName name="_xlnm.Print_Area" localSheetId="6">'V. SEMAFORJI'!$A$1:$F$43</definedName>
    <definedName name="_xlnm.Print_Area" localSheetId="7">'VI. OPREMA V MALI DVORANI'!$A$1:$F$66</definedName>
    <definedName name="_xlnm.Print_Area" localSheetId="8">'VII. PREMIČNA IN DROBNA OPREMA'!$A$1:$F$232</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0" i="35" l="1"/>
  <c r="F51" i="35"/>
  <c r="F52" i="35"/>
  <c r="F53" i="35"/>
  <c r="F54" i="35"/>
  <c r="F55" i="35"/>
  <c r="F56" i="35"/>
  <c r="F59" i="35" s="1"/>
  <c r="F232" i="35" s="1"/>
  <c r="F57" i="35"/>
  <c r="F49" i="35"/>
  <c r="F162" i="32"/>
  <c r="F45" i="35"/>
  <c r="F202" i="35"/>
  <c r="F39" i="35"/>
  <c r="F230" i="35"/>
  <c r="F62" i="35"/>
  <c r="F63" i="35"/>
  <c r="F69" i="35"/>
  <c r="F70" i="35"/>
  <c r="F29" i="35"/>
  <c r="F34" i="35"/>
  <c r="F72" i="35" l="1"/>
  <c r="F65" i="35"/>
  <c r="F36" i="29"/>
  <c r="F225" i="35" l="1"/>
  <c r="F220" i="35"/>
  <c r="F215" i="35"/>
  <c r="F210" i="35"/>
  <c r="F195" i="35"/>
  <c r="F181" i="35"/>
  <c r="F161" i="35"/>
  <c r="F150" i="35"/>
  <c r="F121" i="35"/>
  <c r="F115" i="35"/>
  <c r="F110" i="35"/>
  <c r="F105" i="35"/>
  <c r="F100" i="35"/>
  <c r="F95" i="35"/>
  <c r="F90" i="35"/>
  <c r="F85" i="35"/>
  <c r="F79" i="35"/>
  <c r="F22" i="35"/>
  <c r="F21" i="35"/>
  <c r="F15" i="35"/>
  <c r="F14" i="35"/>
  <c r="F13" i="35"/>
  <c r="F12" i="35"/>
  <c r="F64" i="34"/>
  <c r="F60" i="34"/>
  <c r="F52" i="34"/>
  <c r="F43" i="34"/>
  <c r="F33" i="34"/>
  <c r="F25" i="34"/>
  <c r="F41" i="33"/>
  <c r="F34" i="33"/>
  <c r="F27" i="33"/>
  <c r="F18" i="33"/>
  <c r="F43" i="33" s="1"/>
  <c r="D32" i="28" s="1"/>
  <c r="F179" i="32"/>
  <c r="F174" i="32"/>
  <c r="F150" i="32"/>
  <c r="F139" i="32"/>
  <c r="F129" i="32"/>
  <c r="F119" i="32"/>
  <c r="F108" i="32"/>
  <c r="F97" i="32"/>
  <c r="F89" i="32"/>
  <c r="F76" i="32"/>
  <c r="F60" i="32"/>
  <c r="F50" i="32"/>
  <c r="F36" i="32"/>
  <c r="F38" i="31"/>
  <c r="F24" i="31"/>
  <c r="F26" i="30"/>
  <c r="F28" i="30" s="1"/>
  <c r="D29" i="28" s="1"/>
  <c r="F46" i="29"/>
  <c r="F48" i="29" s="1"/>
  <c r="D28" i="28" s="1"/>
  <c r="F181" i="32" l="1"/>
  <c r="F24" i="35"/>
  <c r="F66" i="34"/>
  <c r="D33" i="28" s="1"/>
  <c r="D31" i="28"/>
  <c r="F17" i="35"/>
  <c r="F40" i="31"/>
  <c r="D30" i="28" s="1"/>
  <c r="D34" i="28" l="1"/>
  <c r="D36" i="28" s="1"/>
  <c r="D37" i="28" l="1"/>
  <c r="D38" i="28" s="1"/>
</calcChain>
</file>

<file path=xl/sharedStrings.xml><?xml version="1.0" encoding="utf-8"?>
<sst xmlns="http://schemas.openxmlformats.org/spreadsheetml/2006/main" count="857" uniqueCount="560">
  <si>
    <t>kos</t>
  </si>
  <si>
    <t>1.</t>
  </si>
  <si>
    <t>2.</t>
  </si>
  <si>
    <t>4.</t>
  </si>
  <si>
    <t>5.</t>
  </si>
  <si>
    <t>kpl</t>
  </si>
  <si>
    <t>3.</t>
  </si>
  <si>
    <t>6.</t>
  </si>
  <si>
    <t>7.</t>
  </si>
  <si>
    <t>8.</t>
  </si>
  <si>
    <t>9.</t>
  </si>
  <si>
    <t>10.</t>
  </si>
  <si>
    <t>Objekt:</t>
  </si>
  <si>
    <t>11.</t>
  </si>
  <si>
    <t>12.</t>
  </si>
  <si>
    <t>13.</t>
  </si>
  <si>
    <t>14.</t>
  </si>
  <si>
    <t>15.</t>
  </si>
  <si>
    <t>m2</t>
  </si>
  <si>
    <t>16.</t>
  </si>
  <si>
    <t>17.</t>
  </si>
  <si>
    <t>Enota</t>
  </si>
  <si>
    <t>I.</t>
  </si>
  <si>
    <t>II.</t>
  </si>
  <si>
    <t>III.</t>
  </si>
  <si>
    <t>IV.</t>
  </si>
  <si>
    <t>V.</t>
  </si>
  <si>
    <t>VI.</t>
  </si>
  <si>
    <t>Projektant:</t>
  </si>
  <si>
    <t>Zap. Št.</t>
  </si>
  <si>
    <t>Opis del in elementov</t>
  </si>
  <si>
    <t>Vrednost</t>
  </si>
  <si>
    <t>TELOVADNE BLAZINE</t>
  </si>
  <si>
    <t>Telovadna blazina 200 x 125 x 6 cm</t>
  </si>
  <si>
    <t xml:space="preserve">Blazina za doskoke 200 x 125 x 12 cm </t>
  </si>
  <si>
    <t xml:space="preserve">Mehka blazina 200 x 150 x 25 cm </t>
  </si>
  <si>
    <t>Mehka blazina 200 x 200 x 50 cm</t>
  </si>
  <si>
    <t>grt</t>
  </si>
  <si>
    <t>TELOVADNE SKRINJE</t>
  </si>
  <si>
    <t>STOJALO ZA SKOK V VIŠINO</t>
  </si>
  <si>
    <t>par</t>
  </si>
  <si>
    <t>Skupaj stojalo za skok v višino:</t>
  </si>
  <si>
    <t>BRADLJA DVOVIŠINSKA</t>
  </si>
  <si>
    <t>a</t>
  </si>
  <si>
    <t>Blazina za dvovišinsko bradljo; dim. 232 x 82 x 6 cm</t>
  </si>
  <si>
    <t>b</t>
  </si>
  <si>
    <t>Drog dvovišinske bradlje</t>
  </si>
  <si>
    <t>Skupaj dvovišinska bradlja:</t>
  </si>
  <si>
    <t>BRADLJA ŠOLSKA</t>
  </si>
  <si>
    <t>Blazina za šolsko bradljo; dim. 213 x 43 x 6 cm</t>
  </si>
  <si>
    <t>KOZA MALA</t>
  </si>
  <si>
    <t>Skupaj koza mala:</t>
  </si>
  <si>
    <t>KOZA VELIKA</t>
  </si>
  <si>
    <t>Skupaj koza velika:</t>
  </si>
  <si>
    <t>ODRIVNA DESKA ŠOLSKA</t>
  </si>
  <si>
    <t>ODRIVNA DESKA TEKMOVALNA</t>
  </si>
  <si>
    <t>TELOVADNA KLOP</t>
  </si>
  <si>
    <t>NIZKA GRED</t>
  </si>
  <si>
    <t>VISOKA GRED</t>
  </si>
  <si>
    <t>Voz za prevoz gredi</t>
  </si>
  <si>
    <t>Oprema za shranjevanje</t>
  </si>
  <si>
    <t>VOZ ZA VTIČNO ORODJE</t>
  </si>
  <si>
    <t>Skupaj voz za vtično orodje:</t>
  </si>
  <si>
    <t>STENSKA KONZOLA ZA SHRANJEVANJE</t>
  </si>
  <si>
    <t>Skupaj stenska konzola za shranjevanje:</t>
  </si>
  <si>
    <t>VOZ ZA ŽOGE</t>
  </si>
  <si>
    <t>VOZ ZA BLAZINE</t>
  </si>
  <si>
    <t>Skupaj voz za blazine:</t>
  </si>
  <si>
    <t>PREMIČNA IN DROBNA OPREMA skupaj</t>
  </si>
  <si>
    <t>Datum:</t>
  </si>
  <si>
    <t>POPIS ŠPORTNE OPREME</t>
  </si>
  <si>
    <t>ŠPORTNI POD</t>
  </si>
  <si>
    <t>TRIBUNE</t>
  </si>
  <si>
    <t>ŠPORTNE IGRE IN TELOVADNA OPREMA</t>
  </si>
  <si>
    <t>SEMAFORJI</t>
  </si>
  <si>
    <t>PREMIČNA IN DROBNA OPREMA</t>
  </si>
  <si>
    <t>SKUPAJ ŠPORTNA OPREMA BREZ DDV:</t>
  </si>
  <si>
    <t>22 % DDV</t>
  </si>
  <si>
    <t>SKUPAJ ŠPORTNA OPREMA Z DDV:</t>
  </si>
  <si>
    <t>1. Poročilo o preizkusu sistema športnega poda s katerim se potrdi skladnost sistema športnega poda s standardom EN 14904, razred A4; izdan in potrjen s strani neodvisnih, usposobljenih organov</t>
  </si>
  <si>
    <t>2. Dokazilo proizvajalca o požarnih lastnostih športnega poda najmanj v stopnji Cfl-s1</t>
  </si>
  <si>
    <t>3. Dokazilo o sledljivosti lesa FSC</t>
  </si>
  <si>
    <t>4. Tehinčni list ponujenega športnega poda</t>
  </si>
  <si>
    <t>ŠPORTNI POD VELIKA DVORANA</t>
  </si>
  <si>
    <t xml:space="preserve">Košarka </t>
  </si>
  <si>
    <t xml:space="preserve">Odbojka </t>
  </si>
  <si>
    <t>Badminton</t>
  </si>
  <si>
    <t>ŠPORTNI POD MALA DVORANA</t>
  </si>
  <si>
    <t>ŠPORTNI POD skupaj:</t>
  </si>
  <si>
    <t>OMARNE TRIBUNE</t>
  </si>
  <si>
    <t>* Skupno število sedišč za 160 oseb.</t>
  </si>
  <si>
    <t>* Dimenzije segmenta tribune so 200 x 200 x 10 cm oz. 100 x 200 x 10cm, s klopjo kot sedežnim mestom.</t>
  </si>
  <si>
    <t>* Segmenti sestavljeni v sklope dolžine 300cm (2x), 400cm (1x), 500cm (2x).</t>
  </si>
  <si>
    <t xml:space="preserve">* Zložene tribune zaradi majhne globine predstavljajo ravno stensko oblogo s fugami do 1 cm, ki je sposobna prevzeti obremenitve pri naletu in je skladna s standardi o varnosti v športnih objektih. Ta površina je kot opcija lahko izvedena kot akustična obloga ali tapecirana. </t>
  </si>
  <si>
    <t>* Naleganje spuščenih tribun na tla ploskovno preko dela hrbta preprečuje poškodbe na športnem podu.</t>
  </si>
  <si>
    <t>* Plošče podestov in ličnic iz bukove vezane plošče kvalitete B/BB so brez lukenj ali izrezov kar preprečuje padanje predmetov in smeti v prostor pod tribunami.</t>
  </si>
  <si>
    <t>* Vključno z zapiranjem evt. reg do obodnih konstrukcij z lesenimi oblogami na podkonstrukciji iz lesenih letev ali kovinskih profilov – obloge na izgled kot del omarnih tribun (material, obdelave ipd.).</t>
  </si>
  <si>
    <t>Skupaj omarne tribune:</t>
  </si>
  <si>
    <t>TRIBUNE skupaj:</t>
  </si>
  <si>
    <t>DELILNE ZAVESE IN MREŽE ZA GOLOM</t>
  </si>
  <si>
    <t>DELILNA ZAVESA DVOPLASTNI SKAJ (DS)</t>
  </si>
  <si>
    <t>* Navijalna os premera 76 mm z ležaji in objemkami</t>
  </si>
  <si>
    <t>* Elektro motor z reduktorjem (EN 12453) (230/400V - 1,1kW ali 230/400V - 1,5kW)</t>
  </si>
  <si>
    <t xml:space="preserve">* Elektro mehanske varnostne naprave montirane na obeh straneh navijalne osi (EN 12604/12605i). </t>
  </si>
  <si>
    <t>* Podkonstrukcija standard montaža s strani na nosilec, steno ali pod strop, maks. odmik 0,5m</t>
  </si>
  <si>
    <t>* Odmik umetnega unsnja od osi maks. 0,5m</t>
  </si>
  <si>
    <t>Skupaj dvižna  delilna zavesa (DS):</t>
  </si>
  <si>
    <t>ELEKTRO DVIŽNA ZAŠČITNA MREŽA</t>
  </si>
  <si>
    <t>Sestava: pobiralna cev, nosilna cev, vrvi in sestavni material za pogonsko os. Minimalna reža ob steni 10cm, z zaščitno vrečo iz umetnega usnja na pobiralni cevi.</t>
  </si>
  <si>
    <t>- 1x Navijalna os premera 76 mm z ležaji in objemkami</t>
  </si>
  <si>
    <t>- 1x Elektro motor z reduktorjem (EN 12453) (230/400V - 1,1kW)</t>
  </si>
  <si>
    <t xml:space="preserve">- 1x Elektro mehanske varnostne naprave montirane na obeh straneh navijalne osi (EN 12604/12605i). </t>
  </si>
  <si>
    <t>- Mreža: okenca 80x80mm, debelina vrvi 4,2mm (nylon) ali 5mm (polipropilen) , UV odporna, bela barva</t>
  </si>
  <si>
    <t>- Umetno usnje za vrečo; barva siva RAL 7040; pretežna trdnost 1500 N; samougasljivo v stopnji B1; teža min. 890 g/m2</t>
  </si>
  <si>
    <t>- Podkonstrukcija za montažo s strani na nosilec; max odmik 0,5m; barva jeklenih elementov RAL 9003</t>
  </si>
  <si>
    <t>Skupaj dvižna zaščitne mreža MM:</t>
  </si>
  <si>
    <t>STROPNI DVIŽNI KOŠ - GLAVNO IGRIŠČE</t>
  </si>
  <si>
    <t>Dobava in montaža stropne konstrukcije za košarko s sekurit ploščo  in pregibnim obročem, obroč je pritrjen neodvisno od sekurit plošče na okvir z mehko zaščito.</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</si>
  <si>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</si>
  <si>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</si>
  <si>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KALKULACIJSKE OSNOVE:</t>
  </si>
  <si>
    <r>
      <t xml:space="preserve">Stropni koš - dvižna konstrukcija </t>
    </r>
    <r>
      <rPr>
        <i/>
        <sz val="10"/>
        <rFont val="Calibri"/>
        <family val="2"/>
        <charset val="238"/>
        <scheme val="minor"/>
      </rPr>
      <t>do 8,5m</t>
    </r>
  </si>
  <si>
    <t>Plošča sekurit 180 x 105cm z okvirjem z mehko zaščito in regulatorjem višine obroča od 260 do 305cm</t>
  </si>
  <si>
    <t>Zglobni obroč za košarko</t>
  </si>
  <si>
    <t>Košarkarska mrežica - tekmovalna</t>
  </si>
  <si>
    <t>Premostitveni nosilec košev</t>
  </si>
  <si>
    <t>Vgradna elektrokomandna omara z vsemi elementi - vsi koši morajo imeti eno skupno vgradno elektrokomandno omaro</t>
  </si>
  <si>
    <t>Mehanska varnostna protipadna naprava</t>
  </si>
  <si>
    <t>Skupaj stropni dvižni koš - glavno igrišče:</t>
  </si>
  <si>
    <t>KOŠ ZIDNI ODMIČNI - PREČNA IGRIŠČA</t>
  </si>
  <si>
    <t>Dobava in montaža stenske konstrukcije za košarko s sekurit ploščo in pregibnim obročem, obroč je pritrjen neodvisno od sekurit plošče na okvir z mehko zaščito.</t>
  </si>
  <si>
    <t>Plošča sekurit v okvirju z mehko zaščito in regulatorjem višine, ki preko navojnega vretena (levi - desni navoj) in plinskega blažilca omogoča enostavno in hitro spremembo višine obroča z uporabo ročice od 220 cm do 270cm.</t>
  </si>
  <si>
    <t xml:space="preserve">Odpiranje in zapiranje se izvaja preko sistema teleskopske diagonale konstrukcije z blokirnim vijakom za odprti in zaprti položaj. </t>
  </si>
  <si>
    <t>Komplet mora vsebovati vso potrebno dodatno konstrukcijo in pritrdilni material za montažo:</t>
  </si>
  <si>
    <t>Skupaj odmični koš - prečna igrišča:</t>
  </si>
  <si>
    <t>ROKOMETNI GOL ŠOLSKI</t>
  </si>
  <si>
    <t>* ALU vratnica rokometnega gola v modro-sivi ali rdeče-sivi barvi</t>
  </si>
  <si>
    <t>Skupaj rokometni gol:</t>
  </si>
  <si>
    <t>TEKMOVALNA ODBOJKA</t>
  </si>
  <si>
    <t>Skupaj tekmovalna odbojka:</t>
  </si>
  <si>
    <t>ŠOLSKA ODBOJKA</t>
  </si>
  <si>
    <t>Dobava opreme za šolsko odbojko:</t>
  </si>
  <si>
    <t>Skupaj šolska odbojka:</t>
  </si>
  <si>
    <t>OPREMA ZA BADMINTON</t>
  </si>
  <si>
    <t>Dobava in postavitev opreme za badminton v sestavi:</t>
  </si>
  <si>
    <t>Skupaj oprema za badminton:</t>
  </si>
  <si>
    <t>LETVENIK FIKSNI ENOJNI</t>
  </si>
  <si>
    <t xml:space="preserve">Letvenik s konzolo </t>
  </si>
  <si>
    <t>Montažni set za pritrditev v parket</t>
  </si>
  <si>
    <t>Skupaj letvenik fiksni enojni s konzolami:</t>
  </si>
  <si>
    <t>ODMIČNI LETVENIK DVOJNI</t>
  </si>
  <si>
    <t>Dvojni odmični letvenik</t>
  </si>
  <si>
    <t>Montažni set za pritrditev v parket (talna ploščica, pritrdilni elementi)</t>
  </si>
  <si>
    <t>Ena od pozicij z možnostjo za hitro odpiranje - za odmičnim letvenikom umeščen gasilnik in hidrant.</t>
  </si>
  <si>
    <t>Skupaj odmični letvenik dvojni:</t>
  </si>
  <si>
    <t>BLAZINE ZA LETVENIKE</t>
  </si>
  <si>
    <t>Opis blazine:</t>
  </si>
  <si>
    <t>Lahka športna doskočna blazina velikosti 164 x 88 x 6cm je namenjena za samostojno uporabo, razgibavanje in gimnastiko; HIC -kritična višina padca 2,3 m</t>
  </si>
  <si>
    <t>Tkanina : Vrhnji sloj je izdelan iz 100% PES, debelina vlakna 1100dtex, teža 670g/m3. Tkanina ne vsebuje ftalatov. Spodnji protidrsni material je izdelan iz 100% PES, debelina  vlakna 1100 dtex, teža 600g/m3. Tkanina ne vsebuje ftalatov.</t>
  </si>
  <si>
    <t>Polnilo: polnilo je izdelano iz 4 slojnega zaprtoceličnega polietilena. Plošče debeline 15 mm so med seboj zlepljene in tvorijo debelino 6 cm Gostota polietilena je 30kg/m3</t>
  </si>
  <si>
    <t>Skupaj blazine za letvenike:</t>
  </si>
  <si>
    <t>PLEZALNA GARNITURA VRV</t>
  </si>
  <si>
    <t>Dobava in montaža plezalne garniture v sestavi:</t>
  </si>
  <si>
    <t>Skupaj plezalna garnitura vrv:</t>
  </si>
  <si>
    <t>VTIČNI DROG DVOJNI - ALUMINIJ</t>
  </si>
  <si>
    <t>Skupaj vtični drog:</t>
  </si>
  <si>
    <t>ZAŠČITNA MREŽA OKEN</t>
  </si>
  <si>
    <t>Dimenzija zaščitne mreže brez nabora mreže, komplet z nosilnimi konzolami, jekleno pletenico in pritrdilnim materialom. Mreža 10 cm večja na vsaki stran zaščitne površine.</t>
  </si>
  <si>
    <t>* Zaščita velike zasteklitve na južni fasadni steni - površina 213m2
Zaščita posamičnih oken na severni steni - 4x 6,6m2 - skupaj površina 26,4m2
Zaščita niza oken na severni steni - površina 62m2</t>
  </si>
  <si>
    <t>Skupaj zaščitna mreža oken:</t>
  </si>
  <si>
    <t>MEHKA ZAŠČITA STEN</t>
  </si>
  <si>
    <t>01_GLAVNI SEMAFOR</t>
  </si>
  <si>
    <t>Tehnični podatki:
velikost: minimalna dimenzija semaforja znaša 3600 x 1950 mm ali več debeline minimalno 60 mm ali več
material: aluminijasto plastificirano ohišje, semafor je s sprednje strani zaščiten proti udarcem s polikarbonatno ali akrilno zaščito, skladno z DIN 18032-3
električni priključek: 110/220 VAC - 50/60 Hz,
glasna sirena minimalno 118 dB,
tipkovnica z LCD zaslonom, 
spomin v primeru prekinitve elektrike (ne potrebuje baterij).</t>
  </si>
  <si>
    <t>02_POMOŽNI SEMAFOR</t>
  </si>
  <si>
    <t>03_SEMAFOR NAPADA</t>
  </si>
  <si>
    <t>SEMAFOR MONTAŽA IN PRIKLOP</t>
  </si>
  <si>
    <t>Montaža in priklop inforamcijske opreme v sestavi:</t>
  </si>
  <si>
    <t>SEMAFORJI skupaj:</t>
  </si>
  <si>
    <t>PLEZALNA STENA</t>
  </si>
  <si>
    <t>Plošče morajo biti certificirane po EN 12572 (pendulum test).</t>
  </si>
  <si>
    <t>razporeditev oprimkov po velikosti: 2% MACRO oz. GIGA, 6% MEGA oz. XXXL+, 20% XXL,
31% XL, 16% L, 8% M, 8% S, 9% XS,</t>
  </si>
  <si>
    <t>oprimki naj bodo v štirih ali petih barvah, približno enakomerno zastopani v vseh velikostih,</t>
  </si>
  <si>
    <t>osnovna namestitev plezalnih oprimkov na steno.</t>
  </si>
  <si>
    <t>OGLEDALO IN BALETNI DROG</t>
  </si>
  <si>
    <t xml:space="preserve">stenska konzola za baletni drog </t>
  </si>
  <si>
    <t>* Zaščita posamičnih oken na južni steni - 2x 6,6m2 - skupaj površina 13,2m2
Zaščita okna na vzhodni steni - v svetlobniku - površina 15m2</t>
  </si>
  <si>
    <t>VII.</t>
  </si>
  <si>
    <t>OMARE ZA SHRANJEVANJE OPREME</t>
  </si>
  <si>
    <t>ŽOGE</t>
  </si>
  <si>
    <t>Sedalna žoga premera 45 cm</t>
  </si>
  <si>
    <t>Sedalna žoga premera 75 cm</t>
  </si>
  <si>
    <t>Sedalna žoga premera 90 cm</t>
  </si>
  <si>
    <t xml:space="preserve">Žoga za gimnastiko 420 g </t>
  </si>
  <si>
    <t>Žogica 250 g</t>
  </si>
  <si>
    <t>Žoga za košarko - usnje št. 7</t>
  </si>
  <si>
    <t>Žoga za košarko - trening guma št. 7</t>
  </si>
  <si>
    <t>Žoga za rokomet vel. 3 umetno usnje</t>
  </si>
  <si>
    <t>Žoga za rokomet vel.2 umetno usnje</t>
  </si>
  <si>
    <t>Žoga za rokomet vel.1 umetno usnje</t>
  </si>
  <si>
    <t>Žoga za odbojko tekmovalna</t>
  </si>
  <si>
    <t>Žoga za odbojko trening</t>
  </si>
  <si>
    <t xml:space="preserve">Žoga za odbojko supersoft </t>
  </si>
  <si>
    <t>Igralna žoga supersoft premera 20 cm</t>
  </si>
  <si>
    <t>Medicinka guma 2 kg</t>
  </si>
  <si>
    <t>Medicinka guma 3 kg</t>
  </si>
  <si>
    <t>Medicinka guma 5 kg</t>
  </si>
  <si>
    <t xml:space="preserve">Žogice za namizni tenis </t>
  </si>
  <si>
    <t xml:space="preserve">Žogice za badmintoin - umetna snov </t>
  </si>
  <si>
    <t>MERILNI PRIPOMOČKI</t>
  </si>
  <si>
    <t>Štartna pištola</t>
  </si>
  <si>
    <t>Piščalka z vrvico</t>
  </si>
  <si>
    <t>Meter 50 m</t>
  </si>
  <si>
    <t>Merilec srčnega utripa</t>
  </si>
  <si>
    <t>Elektronska štoperica</t>
  </si>
  <si>
    <t>Kompas pohodniški</t>
  </si>
  <si>
    <t>UČNI PRIPOMOČKI</t>
  </si>
  <si>
    <t>Trak za ritmiko na držalu, dolžina traku 6m</t>
  </si>
  <si>
    <t xml:space="preserve">Obroč PVC fi 70 cm </t>
  </si>
  <si>
    <t>Debela vrv 15 m</t>
  </si>
  <si>
    <t xml:space="preserve">Markirni stožec 22 cm </t>
  </si>
  <si>
    <t xml:space="preserve">Lopar za badminton šolski </t>
  </si>
  <si>
    <t>Lopar za namizni tenis šolski</t>
  </si>
  <si>
    <t xml:space="preserve">Plastična hokejska palica </t>
  </si>
  <si>
    <t>Floorball/hokej set (12 palic, 3 žogice)</t>
  </si>
  <si>
    <t>Plošček - žogica za hokej (1/2 + 1/2)</t>
  </si>
  <si>
    <t>Megafon</t>
  </si>
  <si>
    <t>ATLETIKA</t>
  </si>
  <si>
    <t>Stojalo za skok v višino</t>
  </si>
  <si>
    <t>Letvica fiberglas za skok v višino</t>
  </si>
  <si>
    <t>Vrvica za skok v višino</t>
  </si>
  <si>
    <t>Dvoranski štartni blok - gumi</t>
  </si>
  <si>
    <t>PRENOVA IN DOZIDAVA SREDNJE ŠOLE JESENICE</t>
  </si>
  <si>
    <t>Investitor:</t>
  </si>
  <si>
    <t>Srednja šola Jesenice, Ulica bratov Rupar 2, 4270 Jesenice</t>
  </si>
  <si>
    <t>ADZ d.o.o., peričeva ulica 52, 1000 Ljubljana</t>
  </si>
  <si>
    <t>Vodja projektiranja / pooblaščeni arhitekt:</t>
  </si>
  <si>
    <t>Mitja Zorc, univ.dipl.inž.arh., ZAPS PA* 1270</t>
  </si>
  <si>
    <t>Številka projekta:</t>
  </si>
  <si>
    <t>37-22</t>
  </si>
  <si>
    <t>PZI</t>
  </si>
  <si>
    <t>Vrsta dokumentacije:</t>
  </si>
  <si>
    <t>REKAPITULACIJA</t>
  </si>
  <si>
    <t>OBVEZNA DOKAZILA:</t>
  </si>
  <si>
    <t>Dobava in montaža gotovo lakiranih obstenskih letev (les enako kot športni pod), ki omogočajo zračenje športnega poda, opremljene z gumo proti vstopu vode in vlage.</t>
  </si>
  <si>
    <t xml:space="preserve">Izdelava odprtin in pokrovov za športna orodja (prečna igrišča) oz. skladno z delavniškim načrtom za vgradnjo športne opreme. </t>
  </si>
  <si>
    <t>Količina</t>
  </si>
  <si>
    <t>Cena / enoto</t>
  </si>
  <si>
    <t>* Uravnoteženje sil pri spuščanju tribun s plinskimi vzmetmi (amortizerji), ki olajšajo manipulacijo</t>
  </si>
  <si>
    <t>* V ključno s sistemskimi elementi za stopnice. Stopnišča je možno ustvariti na poljubnem mestu s stopnicami, ki se zatikajo na podeste.</t>
  </si>
  <si>
    <t>* Manipulacija oz. zaklepanje tribun z dvema samozapiralnima ključavnicama, odpiranje s posebnim ključem.</t>
  </si>
  <si>
    <t xml:space="preserve">* Vključno z dodatno opremo - stranske ograje in stranske maske, ki se jih enostavno montira po postavitvi tribun. </t>
  </si>
  <si>
    <t>1. Potrdilo o skladnosti (certifikat) s katerim se potrdi skladnost tribun s standardom SIST EN 13200-5; 
izdan in potrjen s strani neodvisnih, usposobljenih organov.</t>
  </si>
  <si>
    <t>2. Dokazilo o sledljivosti lesa FSC</t>
  </si>
  <si>
    <t>3. Tehinčni list ponujenih omarnih tribun</t>
  </si>
  <si>
    <t>DELILNE ZAVESE IN MREŽE ZA GOLOM skupaj:</t>
  </si>
  <si>
    <t>2. Izvedba jeklenih in aluminijastih konstrukcij, skladno s SIST EN 1090-1.</t>
  </si>
  <si>
    <t>1.Potrdilo o skladnosti (certifikat) s katerim se potrdi skladnost opreme s standardom DIN 18032/4; 
izdan in potrjen s strani neodvisnih, usposobljenih organov. Pogonska os in varovalni mehanizem mora ustrezati zahtevam iz standarda DIN 18032/4.</t>
  </si>
  <si>
    <t>Dobava, montaža in priklop elektro dvižne delilne zavese iz poliestrske tkanine. Horizontalno spajanje trakov tkanine s PVC profili. Povezava med PVC profili s trakovi dolžine 35 cm. Upravljanje preko stikal na vidnem mestu. Višina predelne stene 9,7m (max. 10m, dolžina min 26m (max. 30m), s standardnim pogonom. Sestava: pobiralna cev, nosilna cev, vrvi in sestavni material za pogonsko os. Minimalna reža ob steni 10cm. Izvajalec e. instalacij na objektu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</si>
  <si>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 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1200 g/m2</t>
  </si>
  <si>
    <t xml:space="preserve">Dobava, montaža in priklop elektro dvižne zaščitne mreže za rokometnimi goli. Mreža je enodelna s kvadratki 8x8cm, iz 4,2mm vrvice naylona. Upravljanje preko stikal na vidnem mestu. Višina zaščitne mreže 6,3 m (max. 10m), dolžina 16 m (max. 20m), s standardnim pogonom. </t>
  </si>
  <si>
    <t xml:space="preserve">Dobava in montaža omarnih tribun v veliki vadbeni dvorani naslednjih karakteristik: </t>
  </si>
  <si>
    <t>OPOMBA - ELEKTROINŠTALACIJE</t>
  </si>
  <si>
    <t>* Napajanje z električno energijo je iz stikalnega bloka, ki je predviden v projektu za objekt. V stikalnem bloku je del iz katerega se napaja električna športna oprema zaščiten z električnim stikalom na diferenčni tok (FID).</t>
  </si>
  <si>
    <t>* Priključek elektro pogona pripravi izvajalec el.instalacij objekta na predvideni lokaciji.</t>
  </si>
  <si>
    <t>* Po končani izvedbi električnih inštalacij in ozemljitev ter izenačanje potencialov morajo biti izvedene potrebne meritve. Rezultati morajo biti ustrezni.</t>
  </si>
  <si>
    <t>OPOMBE - ELEKTROINŠTALACIJE:</t>
  </si>
  <si>
    <t>Pogon stropne košarke na višini do 10 m</t>
  </si>
  <si>
    <t>Opomba: V ceni se upošteva celoten komplet z vso potrebno dodatno konstrukcijo in pritrdilnim materialom za montažo!</t>
  </si>
  <si>
    <t>* Plošča sekurit 180 x 105 v okvirju z mehko zaščito, s pripravo za regulacijo višine iz 260 cm na 305 cm.</t>
  </si>
  <si>
    <t>* Košarkarska mrežica tekmovalna</t>
  </si>
  <si>
    <t>* Zglobni obroč za košarko</t>
  </si>
  <si>
    <r>
      <t>* Konstrukcija s stenskim okvirom in konstrukcijo z drsnim mehanizmom dolžine</t>
    </r>
    <r>
      <rPr>
        <u/>
        <sz val="10"/>
        <rFont val="Calibri"/>
        <family val="2"/>
        <charset val="238"/>
        <scheme val="minor"/>
      </rPr>
      <t xml:space="preserve"> do 250 cm</t>
    </r>
  </si>
  <si>
    <t>* Ročica za dvig in spust plošče</t>
  </si>
  <si>
    <t>* Zložljiva vroče cinkana konstrukcija gola</t>
  </si>
  <si>
    <t>* Mreža za rokometnim golom - naylon fi 4 mm</t>
  </si>
  <si>
    <t>* Lovilna rokometna mreža nylon fi 4 mm (bele ali črne barve)</t>
  </si>
  <si>
    <t>* Pritrdilo rokometnega gola na športno podlago</t>
  </si>
  <si>
    <t>Dobava in montaža tekmovalne garniture za odbojko, ki je namenjena za najvišji nivo tekmovanj. Čvrsta in obenem lahka aluminijasta stojala omogočajo enostavno napenjanje mreže.</t>
  </si>
  <si>
    <t>* Dobava opreme za tekmovalno odbojko v sestavi:</t>
  </si>
  <si>
    <t>* Aluminijasto stojalo fi 100 mm, višine 3 m z drsnikom brez napenjala</t>
  </si>
  <si>
    <t>* Aluminijasto stojalo fi 100 mm, višine 3 m z napenjalom</t>
  </si>
  <si>
    <t>* Zaščita stebrov odbojke</t>
  </si>
  <si>
    <t>* Puša odbojke fi 100 mm</t>
  </si>
  <si>
    <t xml:space="preserve">* Pokrov športnega poda medeninasti obroč </t>
  </si>
  <si>
    <t xml:space="preserve">* Tekmovalna mreža odbojke </t>
  </si>
  <si>
    <t>* Navijalec mreže</t>
  </si>
  <si>
    <t>* Sodniško stojalo za odbojko aluminijasto z mehko zaščito</t>
  </si>
  <si>
    <t>* Anteni (2 kosa v garnituri)</t>
  </si>
  <si>
    <t>* Aluminijasto stojalo fi 100 mm, višine 3 m brez napenjala</t>
  </si>
  <si>
    <t>* Mreža za šolsko odbojko</t>
  </si>
  <si>
    <t>* Prevozno stojalo za badminton z utežjo minimalno 30kg</t>
  </si>
  <si>
    <t>* Mreža za badminton v črni barvi</t>
  </si>
  <si>
    <t>* Podporni steber mreže za badminton</t>
  </si>
  <si>
    <t>Letveniki poravnani z zunanjo ravnino AB reber – ustrezno prilagojeni elementi za pritrditev oz. dodatna kovinska podkonstrukcija.</t>
  </si>
  <si>
    <t>izdani in potrjeni s strani neodvisnih, usposobljenih organov.</t>
  </si>
  <si>
    <t xml:space="preserve">1.Potrdila o skladnosti (certifikati) s katerim se potrdi skladnost opreme s standardi: 
</t>
  </si>
  <si>
    <t>Športne igre - oprema v veliki vadbeni dvorani</t>
  </si>
  <si>
    <t>Telovadna oprema - v veliki vadbeni dvorani</t>
  </si>
  <si>
    <t>Dobava in montaža šolske garniture za odbojko. Čvrsta in obenem lahka aluminijasta stojala omogočajo enostavno napenjanje mreže.</t>
  </si>
  <si>
    <t>Dobava in montaža letvenikov dimenzije 260 x 90 cm komplet z elementi za pritrditev na steno. Stranice letvenika so izdelane iz prvovrstnega smrekovega lesa, 16 prečk pa iz trdega lesa</t>
  </si>
  <si>
    <t>ALU steber premera fi 10cm dolžine 250cm. Steber pritrjen na zunanjo stranico letvenika. V setu s stebrom tudi vtična puša (s posebnimi zahtevami za izdelavo temeljev), pokrov puše in vakuumsko odpiralo</t>
  </si>
  <si>
    <t>Dobava in postavitev blazine letvenika dimenzij 164 x 88 x 6cm, ki se ob neuporabi shranjuje na letveniku, obešanje preko ježek trakov; barva svetlo siva RAL 7040</t>
  </si>
  <si>
    <t>Brez logotipov na blazini.</t>
  </si>
  <si>
    <t>* Mornarska lestev 5m</t>
  </si>
  <si>
    <t>* Plezalni drog 5 m s trajnimi oznakami višine na 3 in 4 m, na koleščku premakljiv po kovinskem vodilu v barvi RAL 9003 za shranjevanje ob zidu</t>
  </si>
  <si>
    <t>* Plezalna vrv; 4,6m konopljena, fi. 32 mm, na koleščku premakljiva po vodilu za shranjevanje ob zidu.</t>
  </si>
  <si>
    <t>* Konzola za plezala za 3 mesta; montirno na višini od 500 do 580cm; barva RAL 9003</t>
  </si>
  <si>
    <t>* Aluminijast steber za vtični drog, z možnostjo regulacije višine prečke od 80 do 250 cm</t>
  </si>
  <si>
    <t>* Lestvina za vtični drog, fi 40mm z jeklenim vložkom</t>
  </si>
  <si>
    <t>* Puša za vtični drog, za montažo potrebna priprava temelja globine minimalno 55 cm</t>
  </si>
  <si>
    <t>* Pokrov puše</t>
  </si>
  <si>
    <t xml:space="preserve">Dobava in montaža dvojnega vtičnega droga za vadbo šolske gimnastike v sestavi: </t>
  </si>
  <si>
    <t>* Standardni pritrdilni set (direktno ob steni/oknu, odmik maks. 0,2m) - za zaščito posamičnih oken in niza oken na severni steni velike dvorane</t>
  </si>
  <si>
    <t>* Prilagojen pritrdilni set (odmik od stene/okna cca. 1,2m) - za zaščito velike zasteklitve na južni steni velike dvorane</t>
  </si>
  <si>
    <t>Dimenzija zaščitne mreže brez nabora mreže, komplet z nosilnimi konzolami, jekleno pletenico, napenjalci in pritrdilnim materialom. Mreža 10 cm večja na vsaki stran zaščitne površine.</t>
  </si>
  <si>
    <t>Zaščitne mreže in obloge - v veliki vadbeni dvorani</t>
  </si>
  <si>
    <t>ŠPORTNE IGRE IN TELOVADNA OPREMA skupaj:</t>
  </si>
  <si>
    <t>SPLOŠNE OPOMBE:</t>
  </si>
  <si>
    <t>Dobava, montaža in priklop informacijske opreme V VELIKI VADBENI DVORANI v sestavi: LED tehnologija; semafor v skladu z elektro in elektro magnetnim standardom (EC in programirani športi v skladu s pravili: košarka, rokomet, odbojka, nogomet); v kompletu uporabniku prijazna konzola za upravljanje z LCD zaslonom, spomin podatkov v primeru izpada elektrike; aluminijasto plastificirano ohišje, LED diode so vtopljene v pločevino in tako odporne na udarce žog; servisiranje s prednje strani.</t>
  </si>
  <si>
    <t>Kabelsko vodenje semaforja 
prištevanje, odštevanje časa,
vidljivost do 110 m,
avtomatska in ročna sirena,
programirani športi po uradnih pravilih: 
košarka, rokomet, odbojka, futsal.</t>
  </si>
  <si>
    <t>Kot npr. Bodet 8NT325-F10 (ali enakovredno)</t>
  </si>
  <si>
    <t>Kabelsko vodenje semaforja</t>
  </si>
  <si>
    <t>Semafor naj ima možnost vnosa imena ekipe, vse skupaj vsaj 11 znakov na ekipo min. višine 12 cm oziroma do 60 črk/znakov ko se vrti napis prištevanje, odštevanje časa
vidljivost vsaj 110m
avtomatska in ročna sirena
programirani športni po uradnih pravilih: košarka rokomet, odbojka, futsal.</t>
  </si>
  <si>
    <t>Prikaz:
čas 99:99, zadnja minuta v 1/10 sekunde, velikost 25cm,
rezultat 0 do 199 velikost 25 cm 
perioda, velikost 20 cm
prekršek ekipe pri košarki, velikost 20 cm,
time out, velikost premera vsaj 2 cm, 3 na vsaki strani (na ekipo)
dnevna ura</t>
  </si>
  <si>
    <t xml:space="preserve">Prikaz:
Semafor naj ima možnost vnosa imena ekipe, vse skupaj vsaj 11 znakov na ekipo oziroma do 60 znakov, ko se vrti napis  min. višine 12 cm
čas 99:99, zadnja minuta v 1/10 sekunde, velikost 25 cm
rezultat od 0 do 199, velikost 25 cm,
perioda, velikost  15 cm
prekršek ekipe pri košarki, velikost 15 cm,
prekršek igralca pri košarki, velikost premera vsaj 2 cm - 4x,  zadnja rdeča 1x,
možnost vnosa številke igralca od 00 do 99, velikost 10 cm
izključitev za  tri igralce pri rokometu za vsako ekipo, velikost 15 cm označi se številka dresa in čas izključitve,
prikaz 5 setov pri odbojki,
time out, velikost premera 2 cm, 3 na vsaki strani (na ekipo),
dnevna ura.
</t>
  </si>
  <si>
    <t>Kot npr. Bodet 8025 alpha (ali enakovredno)</t>
  </si>
  <si>
    <t>Tehnični podatki:
velikost: minimalno 200 x 100 x7 cm ali več,
material: aluminijasto plastificirano ohišje, semafor naj ima atest s katerim dokazuje odpornost na udarce z žogo , skladno z DIN 18032-3
električni priključek: 110/220 VAC - 50/60 Hz,
glasna sirena vsaj 115 dB, 
spomin v primeru prekinitve elektrike,
vodenje tipkovnica z LCD zaslonom, ki pa naj je povezana s tipkovnico za glavni semfor, da bosta semaforja usklajena 
spomin v primeru prekinitve elektrike (ne potrebuje baterij).</t>
  </si>
  <si>
    <t xml:space="preserve">Prikaz:
akcijski čas napada 24/14sekund, velikost 25 cm, zadnjih 5 sekund 1/10, čas tekme, velikost 15cm, sirena rdeča, čas time outa
</t>
  </si>
  <si>
    <t>Tehnični podatki:
velikost minimalno 70 x 60 cm ali več debeline  minimalno 6 cm ali več,
material: aluminijasto plastificirano ohišje, semafor naj je s sprednje strani zaščiten proti udarcem s polikarbonatno ali akrilno zaščito, skladno z DIN 18032-3
električni priključek: 110/220 VAC - 50/60 Hz,
številke so zaščitene pred udarcem žoge, certifikat DIN 18032-3</t>
  </si>
  <si>
    <t>Kot npr. Bodet 8006 (ali enakovredno)</t>
  </si>
  <si>
    <t>* semafor_01</t>
  </si>
  <si>
    <t>* semafor_02</t>
  </si>
  <si>
    <t>* semafor_03</t>
  </si>
  <si>
    <t>OPREMA V MALI VADBENI DVORANI</t>
  </si>
  <si>
    <t>Dobava in montaža napete odstranljive mrežne zaščite stekel na jekleni pletenici, s potrebnim odmikom (brez dodatne podkonstrukcije) od ravnine stekel iz UV odbojne svetle mreže vrvica fi 4 mm, okenca 100 x 100 mm.</t>
  </si>
  <si>
    <t>plezalne plošče iz lesene vezane plošče, ustrezne nosilnosti in togosti, debelina plošče min 18 mm,</t>
  </si>
  <si>
    <t>fiksirane na jekleno ali leseno  podkonstrukcijo.  Minimalno 25 izvrtin na m2, v posamezne izvrtine naj bodo pritrjene matice, na matico minimalno dva vijaka,</t>
  </si>
  <si>
    <t>minimalna vidnost vijakov za pritrjevanje v nosilno podkonstrukcijo, minimalne odprtine med spoji vezanih plošč.</t>
  </si>
  <si>
    <t>Stena mora imeti vsa stranska zapiranja, tako da je konstrukcija povsem skrita, plezalna stena naj ima servisna vrata, tako da je dostopna konstrukcija na vseh točkah plezalne stene. S tem namenom, se plezalna stena odmakne minimalno 0,5m od stene zgradbe, na katero je plezalna stena sidrana.</t>
  </si>
  <si>
    <t>Skupno število plezalnih oprimkov nizke plezalne stene je min. 7 kom/m2,</t>
  </si>
  <si>
    <t>vsi pripadajoči vijaki za plezalne oprimke, pocinkani imbus M10, spax vijaki,</t>
  </si>
  <si>
    <t xml:space="preserve">Vključno z dobavo in postavitvijo mehkih zaščitnih blazin,  debelina blazine 0,3m, upoštevan stranski odmik in odmik od najbolj izpostavljene točke plezalne stene.
</t>
  </si>
  <si>
    <t>OBVEZNE PRILOGE OB ZAKLJUČKU MONTAŽE PLEZALNE STENE : 1. potrdilo o skladnosti (certifikat) s katerimi se potrdi skladnost opreme z zahtevanim standardom EN 12572, 2.  statika plezalne stene, 3. navodila za vdrževanje in redne letne preglede plezalne stene.</t>
  </si>
  <si>
    <t>Letveniki poravnani z zunanjo ravnino AB reber – ustrezno prilagojeni elementi za pritrditev oz. dodatna (kovinska) podkonstrukcija.</t>
  </si>
  <si>
    <t>SIST EN 12572 - za umetne plezalne stene,
SIST EN 12346 - za gimnastično opremo - letvenike, plezalne lestve in plezalne sestave,
SIST EN 12503 - za športne blazine (zaščitne blazine za letvenike),
SIST EN 12197 - za gimnastično opremo - drogove,
SIST EN 1021-1:2014 - za oceno vnetljivosti oblazinjenega pohištva (za mehke zaščitne obloge sten),</t>
  </si>
  <si>
    <t>Dobava in montaža</t>
  </si>
  <si>
    <t>* Standardni pritrdilni set (direktno ob steni/oknu, odmik maks. 0,2m) - za zaščito posamičnih oken na južni steni male dvorane</t>
  </si>
  <si>
    <t>* Prilagojen pritrdilni set (odmik od stene/okna - montaža na rob svetlobnika) - za zaščito okna v svetlobniku na vzhodni stenimale dvorane</t>
  </si>
  <si>
    <t>OPREMA V MALI VADBENI DVORANI skupaj:</t>
  </si>
  <si>
    <t>Dobava in vgradnja varnostnih pokrovov sestavljenih iz železnega okvirja in masivnega lesa. Z vakuumskim odpiračem za pokrove. Število, vrsta in pozicija pokrovov skladno z delavniškim načrtom za vgradnjo športne opreme.</t>
  </si>
  <si>
    <t>Dobava in vgradnja varnostnih pokrovov sestavljenih iz železnega okvirja in masivnega lesa.  Z vakuumskim odpiračem za pokrove. Število, vrsta in pozicija pokrovov skladno z delavniškim načrtom za vgradnjo športne opreme.</t>
  </si>
  <si>
    <t>* Po končani izvedbi razvoda talnega gretja morajo biti izvedene potrebne meritve. Rezultati morajo biti ustrezni.</t>
  </si>
  <si>
    <t>OPOMBE - TALNO GRETJE:</t>
  </si>
  <si>
    <t xml:space="preserve">Dobava in postavitev prevleke mehkih blazin iz neraztržnega PVC-ja, z ročaji za prenos in oddušniki. Prevleke telovadnih blazin iz neraztržnega PVC-ja, dno blazine iz teksturnega materiala s protidrsno funkcijo. </t>
  </si>
  <si>
    <t>Skupaj blazine puzzle:</t>
  </si>
  <si>
    <t>Skupaj blazine za fitness:</t>
  </si>
  <si>
    <t>Skupaj steper za aerobiko:</t>
  </si>
  <si>
    <t>Skupaj mehka zaščita sten:</t>
  </si>
  <si>
    <t>Skupaj telovadne blazine:</t>
  </si>
  <si>
    <t>Telovadne skrinje skupaj:</t>
  </si>
  <si>
    <t>Skupaj odrivna deska šolska:</t>
  </si>
  <si>
    <t>Skupaj odrivna deska tekmovalna:</t>
  </si>
  <si>
    <t>Skupaj telovadna klop:</t>
  </si>
  <si>
    <t>Skupaj nizka gred:</t>
  </si>
  <si>
    <t>Skupaj visoka gred:</t>
  </si>
  <si>
    <t>Učila, rekviziti, premična oprema</t>
  </si>
  <si>
    <t>Gimnastična oprema</t>
  </si>
  <si>
    <t>Kompresor za žoge z manometrom</t>
  </si>
  <si>
    <t>18.</t>
  </si>
  <si>
    <t>19.</t>
  </si>
  <si>
    <t>Skupaj žoge:</t>
  </si>
  <si>
    <t>Skupaj merilni pripomočki:</t>
  </si>
  <si>
    <t>Skupaj učni pripomočki:</t>
  </si>
  <si>
    <t>20.</t>
  </si>
  <si>
    <t>Šolska pregibna ovira do 70 cm</t>
  </si>
  <si>
    <t>Prevleke za mehke telovadne blazine 300 x 200 x 25 cm</t>
  </si>
  <si>
    <t>Prevleke za mehke telovadne blazine 400 x 200 x 50 cm</t>
  </si>
  <si>
    <t>Dobava telovadne skrinjice, zaobljeni vogali, skladne s SIST EN 916</t>
  </si>
  <si>
    <t xml:space="preserve">Stojala za skok v višino </t>
  </si>
  <si>
    <t>Letvice iz fiberglasa za skok v višino</t>
  </si>
  <si>
    <t>Dobava žog:</t>
  </si>
  <si>
    <t>Dobava merilnih pripomočkov:</t>
  </si>
  <si>
    <t>Dobava učnih pripomočkov:</t>
  </si>
  <si>
    <t>Kolebnica 250 cm, z vrtljivimi ročaji</t>
  </si>
  <si>
    <t>Kolebnica 300 cm, z vrtljivimi ročaji</t>
  </si>
  <si>
    <t>Palica telovadna 100/2,5 cm, lesena</t>
  </si>
  <si>
    <t>Stojalo za slalom (plastični podstavek + plastična palica 120 cm)</t>
  </si>
  <si>
    <t>Dobava opreme za atletiko:</t>
  </si>
  <si>
    <t>Skupaj voz za žoge:</t>
  </si>
  <si>
    <t>Skupaj omare za shranjevanje opreme:</t>
  </si>
  <si>
    <r>
      <t>* Pri</t>
    </r>
    <r>
      <rPr>
        <b/>
        <sz val="10"/>
        <rFont val="Calibri"/>
        <family val="2"/>
        <charset val="238"/>
        <scheme val="minor"/>
      </rPr>
      <t xml:space="preserve"> štirih sedežnih vrstah</t>
    </r>
    <r>
      <rPr>
        <sz val="10"/>
        <rFont val="Calibri"/>
        <family val="2"/>
        <charset val="238"/>
        <scheme val="minor"/>
      </rPr>
      <t xml:space="preserve"> s korakom 70 na 42 cm je predviden gabarit zloženih tribun 265 cm po višini in 34 cm po  globini.</t>
    </r>
  </si>
  <si>
    <t>Dobava in montaža odmičnega letvenika, ki se uporablja pod strokovnim nadzorom. V odprtem položaju fiksiran v talno pušo, v zaprtem položaju ob steni pa fiksiran v talno in stensko sidrišče. Velikost letvenika 186 x 260 cm; kot odprtja 90°; sestavljen iz dvojnega letvenika izdelanega iz treh prvovrstnih smrekovih stranic s 16 ovalnimi prečkami iz trdega lesa. Dimenzija lesenega dela dvojnega letvenik je 175 x 260 cm</t>
  </si>
  <si>
    <t>Dobava in montaža mehke zaščite sten iz PU pene debeline  25-30 mm, gostota 30kg/m3, v ploščah max. širine 92 cm, z zarobljenimi vsemi štirimi robovi. Vrhnji sloj debeline 3 mm iz velurja v barvi po izboru projektanta.
Obloga po celotnem obodu prostora - v višini 380cm. Zaščitne obloge vgrajene tudi na pokrove instalacijskih omaric.</t>
  </si>
  <si>
    <t>Dobava in montaža nizke  plezalne stene. Širina: 19 m (4m + 10,5m + 4,5m) višina: 3,4 m, previs, od 0° do max 20 °,</t>
  </si>
  <si>
    <t>Ogledala na ustrezni leseni podlagi dim. 10x2,6m, s fino brušenimi robovi, deljeno na več delov, s prilagoditvami za montažo baletnega droga,</t>
  </si>
  <si>
    <t>Baletnega droga iz trdega lesa, skupne dolžine 10m (v dveh segmentih, ki ustrezata delitvi ogledala, drog z ovalnim presekom 41/50mm</t>
  </si>
  <si>
    <t>Baletni drog v skupni dolžini 10m</t>
  </si>
  <si>
    <t>Dobava in montaža mehke zaščite sten iz PU pene debeline  25-30 mm, gostota 30kg/m3, v ploščah max. širine 92 cm, z zarobljenimi vsemi štirimi robovi. Vrhnji sloj debeline 3 mm iz velurja v barvi po izboru projektanta.
Obloga po celotnem obodu prostora - v višini260cm - kjer ni vgrajena plezalna stena ali ogledalo z baletnim drogom. Zaščitne obloge vgrajene tudi na pokrove instalacijskih omaric.</t>
  </si>
  <si>
    <t>PREVLEKE ZA TELOVADNE BLAZINE</t>
  </si>
  <si>
    <t>Skupaj prevleke za telovadne blazine:</t>
  </si>
  <si>
    <t>BLAZINE PUZZLE</t>
  </si>
  <si>
    <t>BLAZINE FITNESS</t>
  </si>
  <si>
    <t>STEPER ZA AEROBIKO</t>
  </si>
  <si>
    <t>21.</t>
  </si>
  <si>
    <t>22.</t>
  </si>
  <si>
    <t>23.</t>
  </si>
  <si>
    <t>24.</t>
  </si>
  <si>
    <t>25.</t>
  </si>
  <si>
    <t>Dobava in vgradnja dvojne konzole s štirimi zaščitenimi mesti za odlaganje vtične opreme. Kovinske konstrukcije. Vgradnja na steno v prostoru shramba telovadne opreme pri veliki vadbeni dvorani.</t>
  </si>
  <si>
    <t>Cena (EUR)</t>
  </si>
  <si>
    <t xml:space="preserve">Žoga za nogomet </t>
  </si>
  <si>
    <t>DODATNA DELA  - vključiti v ceno postavke:</t>
  </si>
  <si>
    <t>OSTALO - vključiti v ceno postavke:</t>
  </si>
  <si>
    <t>OPOMBA - PODLAGA ŠPORTNEGA PODA:</t>
  </si>
  <si>
    <t>* Športni pod se vgrajuje na podlago:</t>
  </si>
  <si>
    <t>* izvedba podlage športnega poda je predmet izvajalca GOI del objekta.</t>
  </si>
  <si>
    <t>- ločilni sloj 2: folija iz penjenega PE), d= 0,2cm
- podlaga: AB plošča C30/37, mikroarmirana, d= 8,0cm
- ločilni sloj 1: PE folija, d= 0,2mm
- zvočna izolacija: plošče iz penjenega PU, [dinamična togost s' ≤ 5 MN/m³, max obremenitev 2500 kg/m²],
plošče z evropskim tehničnim soglasjem ETA - CE, kot npr.: Getzner AFM 35 ali enakovredno
- konstrukcija: AB medetažna plošča, d= po statičnem izračunu</t>
  </si>
  <si>
    <t>Ročni kasetni semafor za na stojalo</t>
  </si>
  <si>
    <t>Štafetna palica lesena</t>
  </si>
  <si>
    <t>Zvočni označevalec štarta, štartna klapa</t>
  </si>
  <si>
    <t>Krogla 3 kg gumijasta</t>
  </si>
  <si>
    <t>Krogla 4 kg gumijasta</t>
  </si>
  <si>
    <t>Dobava voza za žoge; kovinske konstrukcije, z gumiranimi kolesi, s kovinsko mrežo / rešetko, s ključavnico, dim. 100 x 55 x 80 cm</t>
  </si>
  <si>
    <t>Dobava in postavitev omare za shranjevanje rekvizitov dim. 195 x 110 x 50 cm (v x š x g) s ključavnico. Omare s premičnimi policami in dvokrilnimi vrati,  vse iz prašno lakirane jeklene konstrukcije, s kovinsko mrežo / rešetko, nivelirnimi nogami. Varnostna pritrditev v steno. Postavitev 3 kos v prostor shramba opreme pri veliki vadbeni dvorani, 1 kos v prostor studio pri mali vadbeni dvorani.</t>
  </si>
  <si>
    <t>Splošne opombe veljajo skupno za vse vrste del! Upoštevati pri izdelavi ponudbe in kasneje pri samem izvajanju del - veljajo kot sestavni del postavk.</t>
  </si>
  <si>
    <t>Poleg tukaj navedenih opomb je potrebno v ceni in pri izvedbi upoštevati tudi opombe navedene pri posameznih vrstah del.</t>
  </si>
  <si>
    <t>Ponudnik je dolžan pred oddajo ponudbe opraviti ogled lokacije gradnje. Z oddajo ponudbe ponudnik potrjuje, da mu je lokacija gradnje poznana in da je to upošteval v ponudbeni ceni.</t>
  </si>
  <si>
    <t>SPLOŠNE OPOMBE</t>
  </si>
  <si>
    <t>V primeru neskladij ali nejasnosti kontaktirati projektanta (arhitekta)!</t>
  </si>
  <si>
    <t>Vsa odstopanja od dejanskih mer, vse izvedbe, materiale, obdelave in barve uskladiti s projektantom (arhitektom)!</t>
  </si>
  <si>
    <t>Skupno ponudbena cena mora zajemati vse stroške morebitnih rednih servisov dobavljene opreme in drugih posegov na dobavljeni opremi (stroški dela, prevoza, materiala in morebitni drugi stroški), ki jih je potrebno izvajati, da se zagotovi brezhibno tehnično delovanje dobavljene opreme ali jih zahteva proizvajalec te opreme.</t>
  </si>
  <si>
    <t>Vključiti je potrebno tudi:</t>
  </si>
  <si>
    <t>Vključiti je potrebno tudi ozemljitev vseh kovinskih delov (inox, jeklo itd.) kar izvede izvajalec električnih del. Prav tako je vključena izvedba končne meritve upornosti.</t>
  </si>
  <si>
    <t>Vgradnja oz. razmestitev opreme na objektu skladno z dispozicijskim načrtom in shemami. V primeru nejasnosti ali neskladij kontaktirati projektanta (arhitekta)!</t>
  </si>
  <si>
    <t>Morebitne prilagoditve (dimenzij) elementov zaradi montaže ali transporta je potrebno predhodno uskladiti s projektantom (arhitektom).</t>
  </si>
  <si>
    <t>Za vso opremo in naprave je potrebno priložiti navodila za uporabo in vzdrževanje v slovenskem jeziku ter originalne izjave CE in ustrezno opremljene prevode ter originalna navodila.</t>
  </si>
  <si>
    <t>Za vse ne-serijske elemente oz. proizvode je potrebno izdelati detajlno delavniško dokumentacijo, ki jo pisno potrdi projektant (arhitekt)! 
To velja tudi v primeru evt. prilagoditev serijskih elementov oz. proizvodov.</t>
  </si>
  <si>
    <t>Ločeni vzorci površin in obdelav morajo biti dimenzije min. 40x40cm.</t>
  </si>
  <si>
    <t>Ponudnik - izvajalec del mora  v ponudbi in pri izvajanju del upoštevati splošna določila veljavna v Republiki Sloveniji.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</si>
  <si>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</si>
  <si>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Vse mere preveriti na mestu po izvršenih gradbenih in obrtniških delih!
Kjer ni drugače navedeno, so v načrtih podane gradbene mere elementov.
Vse izmere je potrebno preveriti po posameznih  projektih in na terenu, v primeru nejasnosti se posvetovati s projektantom in nadzorom.</t>
  </si>
  <si>
    <t>Izvajalec del je pred oddajo ponudbe dolžan preveriti ustreznost samih popisov del in količin glede na vso projektno in tehnično dokumentacijo, ki mu je na vpogled pri investitorju ali projektantu. V primeru odstopanj jih je dolžan zajeti v sklopu te ponudbe - ločeno ali kot razna dela tako, da je objekt sposoben izvesti v skladu z razpisnimi pogoji in pogodbo.</t>
  </si>
  <si>
    <t xml:space="preserve">Vsebina popisa je izdelana na podlagi trenutno veljavnih predpisov in standardov. </t>
  </si>
  <si>
    <t>Za vse finalne materiale, elemente in proizvode je potrebno predhodno izdelati oz. dostaviti vzorec (kompleten element z vsemi pripadajočimi kosi in finalnimi obdelavami), ki ga potrdi projektant (arhitekt) in naročnik.</t>
  </si>
  <si>
    <t>Ponudnik lahko povsod, kjer je naveden proizvajalec ali blagovna znamka zahtevanega blaga, ponudi drugo enakovredno blago drugega proizvajalca ali druge blagovne znamke, pod pogojem, da je takšno blago vsaj enakih ali boljših tehničnih karakteristik in funkcionalnosti in je estetsko enakovredno oz. ustreza drugim zahtevam, ki so opredeljene v popisu. Dokazno breme enakovrednosti je na strani ponudnika, pri čemer mora enakovrednost pred vgradnjo predhodno pisno potrditi odgovorni projektant in naročnik!</t>
  </si>
  <si>
    <t>Vgrajeni material in oprema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t>
  </si>
  <si>
    <t>Vse fiksne in vgradne elemente je potrebno pritrditi v obodne konstrukcije (varnostna pritrditev!). Predhodno preveriti stanje konstrukcij na katere je predvidena montaža ter upoštevati vso potrebno podkonstrukcijo in ojačitve ter način montaže glede na vrsto in stanje podlage!
Montažo na mavčno-kartonske stene tip Knauf izvesti skladno s specifikacijami in navodili proizvajalca - sistem Knauf (število in mesta pritrjevanja, tip vijakov in vložkov ipd - skladno s težo elemenov in koristno obremenitvijo!)
Upoštevati tudi demontažo in ponovno montažo stropnih in stenskih oblog z evt. prilagoditvami (izrezi ipd.)</t>
  </si>
  <si>
    <t>Vsa oprema, ki jo ponudniki ponudijo v ponudbi in vgradijo mora biti nova, zapakirana v originalni embalaži in / oz. ustrezno zaščitena med transportom, razen če je predpisano drugače, ter skladno s splošni zahtevami razpisne dokumentacije.</t>
  </si>
  <si>
    <t>V vsaki ceni postavke in za komplet je zajeti vse za gotove montirane in finalno obdelane izdelke - objekt oz. sklop kot celoto v skladu s projektom, brez dodatnih del.
V ceni vseh postavk je zajeti še vse ostalo iz razpisnih pogojev, kar s tem popisom ni zajeto.</t>
  </si>
  <si>
    <t>Instalacijske povezave in priklope elementov oz. opreme izvajajo izvajalci električnih in strojnih del. Povezave se izvedejo na mesta priključevanja ne glede na dolžino priklopa.</t>
  </si>
  <si>
    <t>Za stroje in opremo mora veljati min. garancijska doba veljavna s splošnimi garancijskimi pogoji oz. s pogoji definiranimi v razpisnih pogojih.</t>
  </si>
  <si>
    <t>Odpadni material se deponira na deponije, ki morajo imeti upravna dovoljenja za deponiranje posameznih vrst materiala. Ponudnik izbere lokacije posameznih deponij v skladu s tem popisom in v cenah za E.M. upošteva vse stroške deponiranja, nakladanja in razkladanja odpadkov in drugega materiala, transporta na deponijo, evt. razgrinjanja ter plačila vseh dovoljenj in potrebne komunalne in energetske pristojbine.</t>
  </si>
  <si>
    <t>V ponudbi morajo biti vključeni tudi evt. stroški povezani s predstavitvami posameznih predvidenih in vgrajenih materialov oz. opreme investitorju ali projektantu (arhitektu).</t>
  </si>
  <si>
    <t>V ceni vsakih posameznih del je po potrebi zajeti vse delovne in pomožne odre, lestve, dvigala in druga pomožna sredstva za vgrajevanje na objektu (za ves čas izvajanja del).
Ves material za napravo odrov mora biti kvaliteten in ustreznih dimenzij, kar je treba pred vgraditvijo preveriti.</t>
  </si>
  <si>
    <t>V času izdelave objekta in vgradnje opreme morajo biti vsi vgrajeni materiali in oprema kot tudi začasno deponiran material in oprema na delovišču in v skladiščih zaščiteni pred fizičnimi poškodbami, onesnaženjem, dežjem, mrazom in hudim vetrom, poplavljanjem in vdorom vode ter ostalimi škodljivimi vremenskimi pogoji - do primopredaje naročniku.</t>
  </si>
  <si>
    <t>Šolanje oseb, ki bo uporabljalo in vzdrževalo stroje, naprave in opremo.</t>
  </si>
  <si>
    <t>V ponudbi vključiti izvedbo meritev na objektu pred izvedbo del oz. posameznih elementov in opreme.</t>
  </si>
  <si>
    <t>Za garancijsko dobo mora dobavitelj brezplačno opraviti dela in dobaviti rezervne dele.</t>
  </si>
  <si>
    <t xml:space="preserve">V ponudbo vključiti usklajevanje z osnovnim načrtom oz. projektno in tehnično dokumentacijo za gradnjo objekta in posvetovanje s projektantom / arhitektom, nadzornikom, naročnikom. </t>
  </si>
  <si>
    <t>V ponudbi mora biti vključeno popravilo nekvalitetno izvedenih del oziroma zamenjava elementov oz. opreme.
Prav tako mora biti vključeno popravilo eventuelno povzročene škode ostalim izvajalcem na gradbišču.</t>
  </si>
  <si>
    <t>Ponudba mora vsebovati vsa pripravljalna, pomožna in zaključna dela, ki pripadajo k posamezni postavki in so potrebna za nemoteno izvajanje del, vključno z evt. prilagoditvami na mestih vgradnje.
Vključno z vsem pritrditvenim in montažnim materialom ter ustrezno podkonstrukcijo,  vgradnjo zaključnih profilov, pločevin, kotnikov ipd., izvedbo vseh potrebnih zaščitnih premazov, izdelavo utorov in odprtin za razvod instalacij, pripravo ležišč in podlage za montažo elementov oz. opreme. Kot tudi izdelavo vseh drobnih gradbenih, obrtniških in instalacijskih del ter ostalega četudi to ni neposredno navedeno  v popisu opreme in del, a je razvidno iz grafičnih prilog in ostalih prej naštetih sestavnih delov projekta opreme oz. potrebno za varno in kakovostno izvedbo del.</t>
  </si>
  <si>
    <t>V ponudbi je potrebno vključiti vse stroške elektrike, toplote, vode, razsvetljave in ostale stroške v času gradnje - do primopredaje.</t>
  </si>
  <si>
    <t>V ponudbi morajo biti vključena vsa zaključna dela na gradbišču s strani ponudnika in njegovih podizvajalcev, z odvozom odvečnega materiala in odpadnega materiala na deponijo ter fino čiščenje vgrajene opreme ter čiščenje objekta zaradi svojih del med gradnjo in po končani gradnji.</t>
  </si>
  <si>
    <t>Ponudnik-izvajalec mora upoštevati stroške za pridobivanje vseh potrebnih soglasij in mnenj, vse meritve in preizkušanja kakovosti in projektiranih parametrov vgrajenih materialov, naprav in opreme, vsa atestna dokumentacija in dokazovanje kakovosti z atestiranjem, garancije in potrdila o vgrajenih materialih. Ponudnik-izvajalec pripravi dokumentacijo za pridobivanje uporabnega dovoljenja in izvedbo tehničnega pregleda, navodila za uporabo in vzdrževanje ter dokumentacijo za prevzem. Obvezan je pravočasno predati podloge-načrte vseh vnesenih sprememb med izvedbo del ter vse druge podatke za potrebe izdelave PID dokumentacije.</t>
  </si>
  <si>
    <t>V ponudbi morajo biti vključeni vsi stroški skladiščenja in varovanja materialov in opreme na gradbišču ali drugem mestu skladiščenja.</t>
  </si>
  <si>
    <t>V ponudbi mora biti vključeno zavarovanje ponudbenih del v gradnji, delavcev in materiala na gradbišču v času izvajanja del.</t>
  </si>
  <si>
    <t>Vsi stroški transportnih poti, dvigal in drugih oblik vertikalnega in horizontalnega transportiranja na območju in izven območja gradbišča, stroški režije, organizacije gradbišča, manipulativni stroški ter stroški koordinacije bremenijo izključno ponudnika-izvajalca, vključno z morebitnimi okoljskimi taksami zaradi začasnih ukrepov v prostoru ter stroški in pridobivanja soglasja za eventualno zaporo cest. 
Po končanju del se izvajalec zavezuje, da bo na lastne stroške povrnil okolico gradnje oz. mesto gradnje v prvotno stanje in odstranil vse začasne ureditve, transportne poti, platoje, ipd.</t>
  </si>
  <si>
    <t>Popis tvori celoto skupaj z grafičnim in tekstualnim delom načrta oz. projektne dokumentacije, zato ga je potrebno brati skupaj s celotnim načrtom (grafike, tehnična poročila).</t>
  </si>
  <si>
    <r>
      <t xml:space="preserve">Dobava in montaža šolskega aluminijastega rokometnega gola z zložljivo vroče cinkano konstrukcijo globine 110 cm z glavno in lovilno mrežo za mrežo in talnimi pritrdili. </t>
    </r>
    <r>
      <rPr>
        <b/>
        <sz val="10"/>
        <rFont val="Calibri"/>
        <family val="2"/>
        <charset val="238"/>
        <scheme val="minor"/>
      </rPr>
      <t>Gol mora biti demontažen oz. premičen.</t>
    </r>
  </si>
  <si>
    <t>26.</t>
  </si>
  <si>
    <t>MIZA ZA NAMIZNI TENIS</t>
  </si>
  <si>
    <t>Kot npr. Cornilleau Competition 540 ITTF (ali enakovredno)</t>
  </si>
  <si>
    <t>Skupaj miza za namizni tenis:</t>
  </si>
  <si>
    <t>Skupaj oprema za atletiko:</t>
  </si>
  <si>
    <t>Dobava in postavitev prevozne in zložljive mize za namizni tenis. Miza za namizni tenis dimenzij (Official ITTF): (dolžina) 2740 mm x (širina) 152,5mm x (višina od poda) 760mm narejena v skladu z namiznoteniškimi pravili (tekmovalni rang) in varnostnimi normam EN 14468-1. Inovativen design, zapiralni sistem DSI tehnologija (double security integree) - avtomatično zaklepanje mize kar omogoča varno igranje tudi na neravnih podlagah. Miza primerna tudi za invalidske vozičke.</t>
  </si>
  <si>
    <t>Lastnosti mize: 
* barva: enakomerno mat modra (115600 modra), Skiltop premaz,
* igralna površina iz izredno zgoščene iverne plošče d= 22 mm, 
* navpična stranica mize (okvir): nerjaveče jeklo odporno na udarce (praske) debeline 50 mm, noge mize: jeklene oblečene s plastiko, v obliki črke Y dimenzije 110 - 60 - 40 mm, nastavljiva podložka nog: Φ 70 mm, dvojna kolesca z zavorami,
* nastavljivost mreže: napetost in višina, 
* zapiralni sistem: Compact tehnologija, 
* dimenzije mize v zloženem stanju: 1670 x 750 x 1550mm, 
* teža: 97 kg, 
(Dimenzije elementov odvisne od modela mize).</t>
  </si>
  <si>
    <t xml:space="preserve">6. </t>
  </si>
  <si>
    <t>Dobava in postavitev</t>
  </si>
  <si>
    <t>Dobava in postavitev šolskih borilnih blazin debeline 2 cm, dvobarvne, spajanje po sistemu "puzzle" 100 x 100 cm</t>
  </si>
  <si>
    <t>Dobava in postavitev blazin za fitnes iz spužvaste gume, s protidrsno obdelavo površine, dim. 185 x 65 x 3cm</t>
  </si>
  <si>
    <t>Dobava in postavitev steperja za aerobiko, poliuretanski dvodelni steper za aerobiko, 15 + 5cm</t>
  </si>
  <si>
    <t>Dobava in postavitev telovadne skrinje iz vezane plošče s prevozom, šestdelna, zaokroženi masivni vogali. Pokrov oblazinjen in prevlečen s kvalitetnim umetnim usnjem, skladne s SIST EN 916.</t>
  </si>
  <si>
    <t>Dobava in postavitev:</t>
  </si>
  <si>
    <t>Dobava in postavitev dvovišinske šolske bradlje. Lahka konstrukcija šolske dvovišinske bradlje omogoča vsestransko uporabo in regulacijo lestvin po predpisih FIG. Enostavna, hitra in varna regulacija lestvin od 190 do 240 cm in 110do 160 cm. Razmik med lestvinama od 70 do 140 cm. Prevoz bradlje z vgrajenimi kolesi. Pri zamenjavi višje lestvine z drogom se bradlja lahko uporabi kot šolski drog (nižja lestvina se odloži na tla).  Skladno s SIST EN 915.</t>
  </si>
  <si>
    <t>Dobava in postavitev šolske bradlje. Bradlja z dvojnim varovanjem višine lestvine, ki je nastavljiva v območju 120 do 185 cm. Razmik med lestvinama od 36 do 66 cm. Bradlja ima vgrajen prevoz. Skladno s SIST EN 914.</t>
  </si>
  <si>
    <t>Dobava in postavitev male koze dim. 90 do 130 cm. Trup elastičen in lahek. Prevleka je iz pravega usnja. Kovinske noge s teleskopsko regulacijo po 5 cm. Za izravnavo neravnin poda ima ena noga brezstopenjsko regulacijo. Skladna s SIST EN 12196.</t>
  </si>
  <si>
    <t>Dobava in postavitev velike koze dim. 100 do 170 cm. Trup elastičen in lahek. Prevleka je iz pravega usnja. Kovinske noge s teleskopsko regulacijo po 5 cm. Za izravnavo neravnin poda ima ena noga brezstopenjsko regulacijo. Skladna s SIST EN 12196.</t>
  </si>
  <si>
    <t>Dobava in postavitev odrivne deske, šolske, tapecirano oblazinjene</t>
  </si>
  <si>
    <t>Dobava in postavitev odrivne deske, tekmovalna; vgrajeni dve vzmeti, ki povečata hitrost in moč odriva</t>
  </si>
  <si>
    <t>Dobava in postavitev telovadne klopi; izdelana iz kvalitetnega lepljenega smrekovega lesa, noge pa so iz vezane plošče. Klop je uporabna obojestransko, saj je na spodnji strani vgrajena gred. Dolžina 3,5m. Višina klopi je 35 cm, širina zgorje ploskve 27 cm ter širina gredi 10 cm. Klop ima na eni strani rebro za uporabo klopi kot klančino (skupaj s telovadno skrinjo ali letvenikom). Skladno z SIST EN 12432.</t>
  </si>
  <si>
    <t>Dobava in postavitev nizke gredi; dolžine 390 cm ter višine 40 cm. Izdelana iz kvalitetnega smrekovega lepljenega lesa. Noge kovinske z gumijastimi čepi, skladno z SIST EN 12432</t>
  </si>
  <si>
    <t>Dobava in postavitev visoke gredi; izdelana iz kvalitetnega lepljenega smrekovega lesa ater tapecirana z nedrsnim tekstilom. Gred dolžine 500 cm in je nastavljiva v dveh višinah 70 in 120 cm.</t>
  </si>
  <si>
    <t>Dobava in postavitev voza za vtično orodje, kovinske konstrukcije, z gumiranimi kolesi</t>
  </si>
  <si>
    <t>Dobava in postavitev voza za blazine, kovinske konstrukcije, z gumiranimi kolesi, za blazine dim. 200 x 100 cm</t>
  </si>
  <si>
    <t>Dobava in postavitev seta uteži 20kg za body pump v sestavi:</t>
  </si>
  <si>
    <t>SET UTEŽI 20kg ZA BODY PUMP</t>
  </si>
  <si>
    <t>27.</t>
  </si>
  <si>
    <t>Skupaj set uteži za body pump:</t>
  </si>
  <si>
    <t>KROGI NA VRVEH</t>
  </si>
  <si>
    <t>* Kovinska konstrukcija omarnih tribun iz prašno barvanih jeklenih profilov, RAL 9003.</t>
  </si>
  <si>
    <t>* Barva kovinskih delov RAL 9003</t>
  </si>
  <si>
    <t>Dvižna konstrukcija koša iz jeklenih prašno lakiranih profilov se pritrjuje na leseno konstrukcijo strehe (palični nosilci) na višini 7,5m. Barva RAL 9003</t>
  </si>
  <si>
    <t>Vpetje podkonstrukcije je izvedeno med vozlišči prostorskega paličja strehe.</t>
  </si>
  <si>
    <t>Stenska konstrukcija koša iz jeklenih prašno lakiranih profilov se pritrjuje na AB steber ali steno od višine 290 do 560 cm. Barva RAL 9003.</t>
  </si>
  <si>
    <t>Kovinska konstrukcija za pritrditev v steno; RAL 9003</t>
  </si>
  <si>
    <t>SIST EN 1270 - za dvižne in odmične koše za košarko,
SIST EN 749 - za rokometne gole,
SIST EN 913:2019 + A1:2021 - splošne varnostne zahteve za gimnastično opremo
SIST EN 12655:2002 - za gimnastično opremo - krogi na vrvi
SIST EN 1271 - za opremo za tekmovalno in šolsko odbojko,
SIST EN 1509 - za opremo za badminton,
SIST EN 12346 - za gimnastično opremo - letvenike, plezalne lestve in plezalne sestave,
SIST EN 12503 - za športne blazine (zaščitne blazine za letvenike),
SIST EN 12197 - za gimnastično opremo - drogove,
SIST EN 1021-1:2014 - za oceno vnetljivosti oblazinjenega pohištva (za mehke zaščitne obloge sten),</t>
  </si>
  <si>
    <t>* Prečka za vtični drog iz najkvalitetnejšega jekla fi 28 mm, prašno lakirano RAL 9003.</t>
  </si>
  <si>
    <t>Skladno s SIST EN 913:2019+A1:2021 in SIST EN 12655:2002</t>
  </si>
  <si>
    <t>* Mehanizem za vpetje in regulacijo višine obročev, z varovalom,</t>
  </si>
  <si>
    <t>* Obtežilna vrečka za spuščanje krogov</t>
  </si>
  <si>
    <t>* Pritrdilni / sidrni material, napenjalci ipd.</t>
  </si>
  <si>
    <t>* Leseni obroči za kroge, par</t>
  </si>
  <si>
    <t>Skupaj krogi na vrveh:</t>
  </si>
  <si>
    <t>* Vrvi s pritrdilnimi elementi, zankami, objemkami, varnostnimi zaponkami,</t>
  </si>
  <si>
    <t>Dobava in vgradnja krogov na vrveh, komplet sestavlja:</t>
  </si>
  <si>
    <t>* Konzolna nosilna konstrukcija iz najkvalitetnejšega jekla, prašno lakirano, barva RAL 9003, s pritrdili  / sidrišči za montažo na nosilno podlago (lesen steber v veliki vadbeni dvorani),</t>
  </si>
  <si>
    <t>Nosilec za semafor akcijskega časa (24s), lakiran po izboru investitorja oz. projektanta RAL 9003</t>
  </si>
  <si>
    <t>Izvajalec e. instalacij na objektu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</si>
  <si>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Opomba: Montaža konstrukcije elektro dvižne zaščitne mreže na steno velike vadbene dvorane (konstrukcija lesena CLT stena) prek sloja akustične izolacije iz plošč lesen volne na podkonstrukciji (distančniki, konzole ipd.).</t>
  </si>
  <si>
    <t>Opomba: Montaža konstrukcije plezalne garniture vrv na steno velike vadbene dvorane (konstrukcija lesena CLT stena) prek sloja akustične izolacije iz plošč lesen volne na podkonstrukciji (distančniki, konzole ipd.).</t>
  </si>
  <si>
    <t>Opomba: Montaža konstrukcije vtičnega droga dvojni na steno velike vadbene dvorane (konstrukcija lesena CLT stena) prek sloja akustične izolacije iz plošč lesen volne na podkonstrukciji (distančniki, konzole ipd.).</t>
  </si>
  <si>
    <t>Opomba: Montaža semaforjev na steno velike vadbene dvorane (konstrukcija lesena CLT stena) prek sloja akustične izolacije iz plošč lesen volne na podkonstrukciji (distančniki, konzole ipd.).</t>
  </si>
  <si>
    <t>Dobava in montaža gotovo lakiranih obstenskih letev (les enako kot športni pod), ki omogočajo zračenje športnega poda, letve opremljene z gumo proti vstopu vode in vlage.</t>
  </si>
  <si>
    <t>Ponudnik mora v enotni ceni upoštevati tudi izvedbo vseh ukrepov za varovanje zdravja in varstva pri delu ter varstva pred požarom - vsa tista, ki jih določa varnostni načrt ter tudi tista, ki jih zahteva tehnologija gradnje, izdelave oz. montaže, ki jo bo uporabljal, oz. jo opredeljuje Zakona o varnosti in zdravja pri delu ter Pravilnik o listinah za sredstva pri delu, ki veljajo pri izvajanju navedenih del.</t>
  </si>
  <si>
    <t>V okviru ponudbe je potrebno izdelati vso potrebno delavniško dokumentacijo z detajli izvedbe in montažne načrte, ki so potrebni za izvedbo oz. operativo, izpolnjevanje terminskega plana in zagotavljanje varnosti med gradnjo / montažo in po njej. Delavniško dokumentacijo in detajle izvedbe mora predhodno potrditi projektant (arhitekt).
V ponudbo mora biti vključena tudi izdelava vseh izračunov vezanih na izdelavo elementov in opreme, potrebnih za doseganje predpisanih zahtev.</t>
  </si>
  <si>
    <t>V ceni upoštevati liniranje in bravanje glavnih polj igrišč po načrtu zarisovanja za rokomet, košarko in odbojko. Izdelava načrta zarisovanja je vključena v ceno.</t>
  </si>
  <si>
    <t>Zarisovanje prečnih igrišč po načrtu zarisovanja (izdelava načrta zarisovanja je vključena v ceno):</t>
  </si>
  <si>
    <t>Dobava in montaža nosilnega sloja za montažo cevi talnega gretja (npr. alu pločevina ali sloj toplotne izolacije (s parozaporno prevleko)  z oblikovanimi kanali za razvod cevi ipd.), po sistemski tehnični rešitvi proizvajalca športnega poda ali kompatibilni sistemski tehnični rešitvi za talno gretje.</t>
  </si>
  <si>
    <t>Dobava in montaža nosilnega sloja za montažo registrov talnega gretja (npr. alu pločevina ali sloj toplotne izolacije (s parozaporno prevleko)  z oblikovanimi kanali za razvod cevi ipd.), po sistemski tehnični rešitvi proizvajalca športnega poda ali kompatibilni sistemski tehnični rešitvi za talno gretje.</t>
  </si>
  <si>
    <t>FITNES VADBENE NAPRAVE</t>
  </si>
  <si>
    <t>Dobava in postavitev fitnes vadbenih naprav in opreme v sestavi:</t>
  </si>
  <si>
    <t>* Drog, dolžina = 140cm, premer 30mm (ročaj 35mm), nerjaveče jeklo, penasta guma na mestu ročaja, teža droga cca. 2,5kg
* Uteži iz litega železa, heksagonalne oblike, gumirane: 2x 1,25kg,  2x 2,5kg, 2x 5kg,
* Objemke / zaponke za fiksiranje uteži na drog (2x)
* Stojalo za drog in uteži, prostostoječe, za natikanje uteži na stojalo, iz prašno lakiranega jekla in plastičnimi / gumiranimi podstavki</t>
  </si>
  <si>
    <t>* Standard uteži iz litega železa, z ročkami za lažje rokovanje (3-grip design), luknja premera 27mm: 4x 1,25kg,  2x 2,5kg, 2x 5kg, 2x 10kg, 2x 15kg, 2x 20kg</t>
  </si>
  <si>
    <t>* Ravna standard utežna palica, dolžina 220cm, premer 26mm, razmik med opreijemom leve in desne roke cca. 140cm, nerjaveče jeklo, vključno z varovali</t>
  </si>
  <si>
    <t>* Varnostna zaponka / zaponke za fiksiranje uteži na standard utežno palico, d=26mm (2x)</t>
  </si>
  <si>
    <t>SIST EN 12503 - za športne blazine,
SIST EN ISO 20957-1 / 957-4 - za nepremično opremo za vadbo (oprema za fitnes ipd.),
SIST EN 957-7 za nepremično opremo za vadbo (naprave za veslanje),
SIST EN 913 - za gimnastično opremo (splošne varnostne zahteve in preskusne metode),
SIST EN 914 - za gimnastčno opremo (bradlja in dvovišinska bradlja),
SIST EN 915 - za gimnastično opremo (dvovišinska bradlja),
SIST EN 916 - za gimnastično opremo (švedske / telovadne skrinje),
SIST EN 12196 - za gimnastično opremo (konji in koze),
SIST EN 12432 - za gimnastično opremo (gredi / telovadne klopi),
SIST EN 14468-1 - za mize za namizni tenis,</t>
  </si>
  <si>
    <t>* Set heksagonalno oblikovanih uteži, ročke iz nerjevečega jekla, ergonomsko oblikovani ročaji, uteži iz litega železa, gumirane: 1 - 10 kg, 10 parov uteži</t>
  </si>
  <si>
    <t>* Fitness rokavice, neopren, par rokavic, velikost M</t>
  </si>
  <si>
    <r>
      <t xml:space="preserve">* Postaja za pull-up, chin-up, dip, leg raise, ogrodje iz jeklenih prašno lakiranih profilov (2x prašno lakiranje z epoksidno barvo - odporno proti praskam), gumirane ročke in oporna blazina. Okvirne dimenzije: dolžina 150 cm, širina 110 cm, višina 230 cm, teža 75 kg , maksimalna teža uporabnika 150kg. Skladno s SIST EN ISO 20957-1.
</t>
    </r>
    <r>
      <rPr>
        <i/>
        <sz val="10"/>
        <rFont val="Calibri"/>
        <family val="2"/>
        <charset val="238"/>
        <scheme val="minor"/>
      </rPr>
      <t>Kot npr. Toorx WBW-2800 (ali enakovredno)</t>
    </r>
  </si>
  <si>
    <r>
      <t xml:space="preserve">* Veslaška naprava na zračni upor, 10-stopenjska nastavitev upora veslanja, ogrodje iz alu in jeklenih prašno lakiranih profilov (2x prašno lakiranje z epoksidno barvo - odporno proti praskam), ergonomsko zasnovano sedišče (penasta guma) s kolesci z ležaji za drsenje po tirnici, stopalke, mehanizem s potezno ročico in jeklenico, konzola z LCD zaslonom (prikaz podatkov o vadbi - št. zavesljajev/min, čas, razdalja, kalorije, tempo/500m, srčni utrip - povezljivo s srčnimi pasovi BLE/ANT+). Okvirne dimenzije: dolžina 240 cm, širina 65 cm, višina 115 cm, teža 52kg, nosilnost 150 kg.
Skladno s SIST EN 957-7 in RoHS.
</t>
    </r>
    <r>
      <rPr>
        <i/>
        <sz val="10"/>
        <rFont val="Calibri"/>
        <family val="2"/>
        <charset val="238"/>
        <scheme val="minor"/>
      </rPr>
      <t>Kot npr. Toorx RWX AIR 5000 (ali enakovredno)</t>
    </r>
  </si>
  <si>
    <r>
      <t xml:space="preserve">* Multifunkcionalna klop za dvigovanje uteži (bench), primerna za treniranje nožnih pregibov (leg curl), nožnih iztegov (leg extension), potisk uteži s klopi v štirih različnih pozicijah ležanja in treh različnih pozicijah sedenja (ravni, dvignjen, spuščen bench), vsebuje Scottovo klop za biceps pregib ter kombinirano klop za delo z enoročnimi utežmi. Ogrodje iz prašno lakiranih jeklenih profilov  (2x prašno lakiranje z epoksidno barvo - odporno proti praskam), zatiči, objemke, vijaki in ročke za premikanje in nastavljanje ogrodja, večdelna oblazinjena klop. Okvirne dimenzije: dolžina 200 cm, širina 95 cm, višina 155cm, teža 45 kg. Max. teža uporabnika 135 kg, max. teža bench potiska 140 kg, max. Scott biceps pregib 60 kg, max. obremenitev nog 68 kg. Skladno s SIST EN ISO  20957-1 / 957-4.
</t>
    </r>
    <r>
      <rPr>
        <i/>
        <sz val="10"/>
        <rFont val="Calibri"/>
        <family val="2"/>
        <charset val="238"/>
        <scheme val="minor"/>
      </rPr>
      <t>Kot npr. Toorx WBX-90 (ali enakovredno)</t>
    </r>
  </si>
  <si>
    <t>* Multifunkcijska vadbena naprava za izvajanje vaj za prsne mišice, boke-stegna-noge, roke, hrbet ter kombinirane vaje (triceps, trebušne vaje, izteg nog, zgornji poteg za trebušne mišice, triceps potisk navzdol, zgornji poteg za hrbet, biceps, metulj za prsne mišice, veslanje s palico, veslanje s škripcem, stiskanje spredaj, izteg nog nazaj, veslanje v stoječem položaju, upogibanje nog v stoječem položaju, dvigovanje kolen do ramen v stoječem položaju). Ogrodje iz prašno lakiranih jeklenih profilov (2x prašno lakiranje z epoksidno barvo - odporno proti praskam), zatiči, objemke, vijaki in ročke za premikanje in nastavljanje ogrodja, valji iz PU pene z visoko gostoto in prevleko iz umetnega usnja, večdelna oblazinjena klop, sistem škripcev s krogličnimi ležaji, set uteži iz litega železa,  - v zaščitnem ohišju, pletenice iz nerjavečega jekla s PU prevleko. Oprema: triceps palica, manšeta za gleženj, ročaj. Okvirne dimenzije: dolžina 150 cm, širina 95 cm, višina 215 cm, teža 170 kg, maksimalna teža uporabnika 135kg. Maks. teža: za stiskanje spredaj 118 kg, za stiskanje zadaj 95 kg, za metulja 43 x 2 kg, za zgornji in spodnji škripec: 100 kg. Teža uteži 102 kg. Skladno s SIST EN ISO  20957-1 / 957-4.
Kot npr. Toorx MSX-70 (ali enakovredno)</t>
  </si>
  <si>
    <t>Skupaj fitnes vadbene naprave:</t>
  </si>
  <si>
    <t>28.</t>
  </si>
  <si>
    <t>V ponudbo vključiti izdelavo detajlnega dnevnega terminska načrta izvedbe del in montaže, ki natančno upošteva časovne robne pogoje izvedbe, ki je določena v pogojih razpisa, ter ustrezno ovrednoteno časovno rezervo, vse za 100% izpolnitev pogodbenih rokov.
V ponudbo mora biti vključeno tudi terminsko in operativno usklajevanje del z ostalimi izvajalci na objektu ter stroški, ki lahko nastanejo zaradi evt. prilagajanja terminskega plana izvedbe glede na stanje objekta oz. gradnje.</t>
  </si>
  <si>
    <t>1.Potrdilo o skladnosti (certifikat) s katerim se potrdi skladnost opreme s standardom DIN 18032-3 (športne dvorane - testiranje odpornosti proti udarcem žoge); 
izdan in potrjen s strani neodvisnih, usposobljenih organov.</t>
  </si>
  <si>
    <t>Skupaj športni semafor napada:</t>
  </si>
  <si>
    <t>Skupaj pomožni semafor:</t>
  </si>
  <si>
    <t>Skupaj montaža in priklop vseh semaforjev:</t>
  </si>
  <si>
    <t>Skupaj GLAVNI semafor:</t>
  </si>
  <si>
    <t>Skupaj nizka plezalna stena:</t>
  </si>
  <si>
    <t>Skupaj ogledalo in baletni drog:</t>
  </si>
  <si>
    <t>Skupaj bradlja šolska:</t>
  </si>
  <si>
    <t>Skupaj komplet športni pod velika dvorana:</t>
  </si>
  <si>
    <t>Skupaj komplet športni pod mala dvorana:</t>
  </si>
  <si>
    <t>* Športni pod z vgrajenim razvodom talnega gretja v coni podkonstrukcije. 
V dobavo in polaganje športnega poda vključen nosilni sloj za cevi talnega gretja po sistemski tehnični rešitvi proizvajalca športnega poda ali kompatibilni sistemski tehnični rešitvi za talno gretje (npr. alu pločevina ali sloj toplotne izolacije (s parozaporno prevleko)  z oblikovanimi kanali za razvod cevi ipd.). 
Dobava, vgradnja in priklop cevi talnega gretja na razdelilno omarico je predmet izvajalca GOI del objekta.</t>
  </si>
  <si>
    <t>Dobava in polaganje sistema lesenega elastičnega športnega poda, izdelanega iz več-slojnega panelnega parketa (zgornji sloj iz masivnega lesa, d=min. 5,6mm) ali masivnega parketa, debeline min. 20mm, finalno svetel les - jesen, z ustrezno drsnostjo, finalno večslojno lakiran s PU lakom,  položen na sistemsko leseno podkonstrukcijo (npr. iz podložnih desk, vzmetnih letev, distančnikov in elastičnih podložk / blažilcev ipd.), vsi leseni deli podkonstrukcije globinsko zaščiteni proti insekotm in gobam, vsi elementi del sistemske rešitve.
V coni podkonstrukcije vgrajen razvod talnega ogrevanja po sistemski tehnični rešitvi proizvajalca športnega poda ali kompatibilni sistemski tehnični rešitvi. 
Skupna debelina športnega poda (parket + podkonstrukcija) 152 mm (oz. do gotove višine tlaka: športni pod + podlaga = 250 mm).</t>
  </si>
  <si>
    <t>Dobava in polaganje sistema lesenega elastičnega športnega poda, izdelanega iz več-slojnega panelnega parketa (zgornji sloj iz masivnega lesa, d=min. 5,6mm) ali masivnega parketa, debeline min. 20mm, finalno svetel les - jesen, z ustrezno drsnostjo, finalno večslojno lakiran s PU lakom,  položen na sistemsko leseno podkonstrukcijo (npr. iz podložnih desk, vzmetnih letev, distančnikov in elastičnih podložk / blažilcev), vsi leseni deli podkonstrukcije globinsko zaščiteni proti insekotm in gobam, vsi elementi del sistemske rešitve.
V coni podkonstrukcije vgrajene cevi talnega ogrevanja po sistemski tehnični rešitvi proizvajalca športnega poda ali kompatibilni sistemski tehnični rešitvi za talno gretje. 
Skupna debelina športnega poda (parket + podkonstrukcija) 152 mm (oz. do gotove višine tlaka: športni pod + podlaga = 250 mm).</t>
  </si>
  <si>
    <t>Dobava in montaža izolativnega polnila v sloju podkonstrukcije športnega poda, mineralna volna [gostota 30kg/m³], polna zapolnitev prostora od nosilnega sloja talnega gretja do podlage.</t>
  </si>
  <si>
    <t>junij 2025 (20.06.2025)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</si>
</sst>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14">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b/>
      <sz val="11"/>
      <name val="Calibri"/>
      <family val="2"/>
      <charset val="238"/>
      <scheme val="minor"/>
    </font>
    <font>
      <sz val="10"/>
      <name val="Calibri"/>
      <family val="2"/>
      <charset val="238"/>
      <scheme val="minor"/>
    </font>
    <font>
      <b/>
      <sz val="10"/>
      <name val="Calibri"/>
      <family val="2"/>
      <charset val="238"/>
      <scheme val="minor"/>
    </font>
    <font>
      <b/>
      <sz val="10"/>
      <color rgb="FFFF000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b/>
      <sz val="10"/>
      <color indexed="10"/>
      <name val="Calibri"/>
      <family val="2"/>
      <charset val="238"/>
      <scheme val="minor"/>
    </font>
    <font>
      <b/>
      <i/>
      <sz val="10"/>
      <name val="Calibri"/>
      <family val="2"/>
      <charset val="238"/>
      <scheme val="minor"/>
    </font>
    <font>
      <sz val="14"/>
      <color theme="1"/>
      <name val="Calibri"/>
      <family val="2"/>
      <charset val="238"/>
      <scheme val="minor"/>
    </font>
    <font>
      <b/>
      <sz val="14"/>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b/>
      <sz val="10"/>
      <color rgb="FF00B0F0"/>
      <name val="Calibri"/>
      <family val="2"/>
      <charset val="238"/>
      <scheme val="minor"/>
    </font>
    <font>
      <i/>
      <sz val="10"/>
      <name val="Calibri"/>
      <family val="2"/>
      <charset val="238"/>
      <scheme val="minor"/>
    </font>
    <font>
      <u/>
      <sz val="10"/>
      <name val="Calibri"/>
      <family val="2"/>
      <charset val="238"/>
      <scheme val="minor"/>
    </font>
    <font>
      <b/>
      <sz val="10"/>
      <color rgb="FF000000"/>
      <name val="Calibri"/>
      <family val="2"/>
      <charset val="238"/>
      <scheme val="minor"/>
    </font>
    <font>
      <sz val="10"/>
      <color rgb="FF000000"/>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0"/>
      <name val="Arial Narrow"/>
      <family val="2"/>
      <charset val="238"/>
    </font>
  </fonts>
  <fills count="134">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theme="0" tint="-0.249977111117893"/>
        <bgColor indexed="64"/>
      </patternFill>
    </fill>
    <fill>
      <patternFill patternType="solid">
        <fgColor theme="2"/>
        <bgColor indexed="64"/>
      </patternFill>
    </fill>
    <fill>
      <patternFill patternType="solid">
        <fgColor rgb="FFFF0000"/>
        <bgColor indexed="64"/>
      </patternFill>
    </fill>
    <fill>
      <patternFill patternType="solid">
        <fgColor theme="0"/>
        <bgColor indexed="64"/>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
      <patternFill patternType="solid">
        <fgColor theme="0" tint="-0.14999847407452621"/>
        <bgColor rgb="FFA5A5A5"/>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indexed="64"/>
      </top>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7"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7"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22" fillId="0" borderId="0">
      <alignment horizontal="left" wrapText="1"/>
    </xf>
    <xf numFmtId="0" fontId="5" fillId="0" borderId="0"/>
    <xf numFmtId="0" fontId="9" fillId="0" borderId="0">
      <alignment vertical="top"/>
    </xf>
    <xf numFmtId="0" fontId="124" fillId="67" borderId="0">
      <alignment horizontal="left" vertical="top"/>
    </xf>
    <xf numFmtId="0" fontId="125" fillId="67" borderId="0">
      <alignment horizontal="left" vertical="top"/>
    </xf>
    <xf numFmtId="0" fontId="91" fillId="0" borderId="0"/>
    <xf numFmtId="0" fontId="126" fillId="0" borderId="0"/>
    <xf numFmtId="0" fontId="94" fillId="0" borderId="0"/>
    <xf numFmtId="0" fontId="98" fillId="0" borderId="0"/>
    <xf numFmtId="182" fontId="126" fillId="0" borderId="0"/>
    <xf numFmtId="0" fontId="114"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30"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24" fillId="67" borderId="0">
      <alignment horizontal="left" vertical="center"/>
    </xf>
    <xf numFmtId="0" fontId="4" fillId="0" borderId="0"/>
    <xf numFmtId="0" fontId="4" fillId="0" borderId="0" applyNumberFormat="0" applyFill="0" applyBorder="0" applyAlignment="0" applyProtection="0"/>
    <xf numFmtId="0" fontId="132" fillId="0" borderId="0" applyNumberFormat="0" applyFill="0" applyBorder="0" applyAlignment="0" applyProtection="0"/>
    <xf numFmtId="0" fontId="8" fillId="69" borderId="0" applyNumberFormat="0" applyBorder="0" applyAlignment="0" applyProtection="0"/>
    <xf numFmtId="49" fontId="135" fillId="0" borderId="0" applyNumberFormat="0" applyProtection="0">
      <alignment horizontal="right" vertical="top"/>
      <protection locked="0"/>
    </xf>
    <xf numFmtId="0" fontId="26" fillId="0" borderId="10" applyNumberFormat="0" applyFill="0" applyAlignment="0" applyProtection="0"/>
    <xf numFmtId="0" fontId="18" fillId="78" borderId="0" applyNumberFormat="0" applyBorder="0" applyAlignment="0" applyProtection="0"/>
    <xf numFmtId="0" fontId="18" fillId="71" borderId="0" applyNumberFormat="0" applyBorder="0" applyAlignment="0" applyProtection="0"/>
    <xf numFmtId="0" fontId="9" fillId="0" borderId="0"/>
    <xf numFmtId="0" fontId="128" fillId="0" borderId="0" applyBorder="0" applyProtection="0"/>
    <xf numFmtId="0" fontId="128" fillId="0" borderId="0" applyBorder="0" applyProtection="0"/>
    <xf numFmtId="0" fontId="8" fillId="69"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8" fillId="79"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188" fontId="8" fillId="93" borderId="0" applyNumberFormat="0" applyBorder="0" applyAlignment="0" applyProtection="0"/>
    <xf numFmtId="0" fontId="8" fillId="69"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9" fillId="18" borderId="14" applyNumberFormat="0" applyAlignment="0" applyProtection="0"/>
    <xf numFmtId="0" fontId="128" fillId="0" borderId="0" applyBorder="0" applyProtection="0"/>
    <xf numFmtId="0" fontId="134" fillId="0" borderId="0" applyNumberFormat="0" applyFill="0" applyBorder="0" applyAlignment="0" applyProtection="0"/>
    <xf numFmtId="0" fontId="26" fillId="0" borderId="10" applyNumberFormat="0" applyFill="0" applyAlignment="0" applyProtection="0"/>
    <xf numFmtId="0" fontId="8" fillId="79" borderId="0" applyNumberFormat="0" applyBorder="0" applyAlignment="0" applyProtection="0"/>
    <xf numFmtId="0" fontId="128" fillId="0" borderId="0" applyBorder="0" applyProtection="0"/>
    <xf numFmtId="0" fontId="18" fillId="84" borderId="0" applyNumberFormat="0" applyBorder="0" applyAlignment="0" applyProtection="0"/>
    <xf numFmtId="0" fontId="18" fillId="84" borderId="0" applyNumberFormat="0" applyBorder="0" applyAlignment="0" applyProtection="0"/>
    <xf numFmtId="0" fontId="8" fillId="79" borderId="0" applyNumberFormat="0" applyBorder="0" applyAlignment="0" applyProtection="0"/>
    <xf numFmtId="0" fontId="137" fillId="80" borderId="0" applyNumberFormat="0" applyBorder="0" applyAlignment="0" applyProtection="0"/>
    <xf numFmtId="0" fontId="8" fillId="76" borderId="0" applyNumberFormat="0" applyBorder="0" applyAlignment="0" applyProtection="0"/>
    <xf numFmtId="0" fontId="8" fillId="80" borderId="0" applyNumberFormat="0" applyBorder="0" applyAlignment="0" applyProtection="0"/>
    <xf numFmtId="0" fontId="18" fillId="75" borderId="0" applyNumberFormat="0" applyBorder="0" applyAlignment="0" applyProtection="0"/>
    <xf numFmtId="0" fontId="9" fillId="0" borderId="0"/>
    <xf numFmtId="0" fontId="18" fillId="87" borderId="0" applyNumberFormat="0" applyBorder="0" applyAlignment="0" applyProtection="0"/>
    <xf numFmtId="0" fontId="18" fillId="87" borderId="0" applyNumberFormat="0" applyBorder="0" applyAlignment="0" applyProtection="0"/>
    <xf numFmtId="0" fontId="147" fillId="0" borderId="0" applyNumberFormat="0" applyFill="0" applyBorder="0" applyAlignment="0" applyProtection="0"/>
    <xf numFmtId="0" fontId="8" fillId="77" borderId="0" applyNumberFormat="0" applyBorder="0" applyAlignment="0" applyProtection="0"/>
    <xf numFmtId="0" fontId="8" fillId="69" borderId="0" applyNumberFormat="0" applyBorder="0" applyAlignment="0" applyProtection="0"/>
    <xf numFmtId="0" fontId="8" fillId="72" borderId="0" applyNumberFormat="0" applyBorder="0" applyAlignment="0" applyProtection="0"/>
    <xf numFmtId="0" fontId="69" fillId="0" borderId="35" applyNumberFormat="0" applyFont="0" applyFill="0" applyAlignment="0" applyProtection="0"/>
    <xf numFmtId="0" fontId="8" fillId="79" borderId="0" applyNumberFormat="0" applyBorder="0" applyAlignment="0" applyProtection="0"/>
    <xf numFmtId="0" fontId="18" fillId="91" borderId="0" applyNumberFormat="0" applyBorder="0" applyAlignment="0" applyProtection="0"/>
    <xf numFmtId="0" fontId="9" fillId="0" borderId="0"/>
    <xf numFmtId="0" fontId="8" fillId="15" borderId="0" applyNumberFormat="0" applyBorder="0" applyAlignment="0" applyProtection="0"/>
    <xf numFmtId="0" fontId="128" fillId="0" borderId="0" applyBorder="0" applyProtection="0"/>
    <xf numFmtId="0" fontId="128" fillId="0" borderId="0" applyBorder="0" applyProtection="0"/>
    <xf numFmtId="0" fontId="19" fillId="76" borderId="0" applyNumberFormat="0" applyBorder="0" applyAlignment="0" applyProtection="0"/>
    <xf numFmtId="0" fontId="18" fillId="69" borderId="0" applyNumberFormat="0" applyBorder="0" applyAlignment="0" applyProtection="0"/>
    <xf numFmtId="0" fontId="8" fillId="7" borderId="0" applyNumberFormat="0" applyBorder="0" applyAlignment="0" applyProtection="0"/>
    <xf numFmtId="0" fontId="9" fillId="0" borderId="36" applyNumberFormat="0" applyFill="0" applyAlignment="0" applyProtection="0"/>
    <xf numFmtId="0" fontId="18" fillId="53" borderId="0" applyNumberFormat="0" applyBorder="0" applyAlignment="0" applyProtection="0"/>
    <xf numFmtId="0" fontId="8" fillId="69" borderId="0" applyNumberFormat="0" applyBorder="0" applyAlignment="0" applyProtection="0"/>
    <xf numFmtId="0" fontId="18" fillId="90" borderId="0" applyNumberFormat="0" applyBorder="0" applyAlignment="0" applyProtection="0"/>
    <xf numFmtId="0" fontId="8" fillId="72" borderId="0" applyNumberFormat="0" applyBorder="0" applyAlignment="0" applyProtection="0"/>
    <xf numFmtId="0" fontId="8" fillId="13" borderId="0" applyNumberFormat="0" applyBorder="0" applyAlignment="0" applyProtection="0"/>
    <xf numFmtId="0" fontId="134" fillId="0" borderId="0" applyNumberFormat="0" applyFill="0" applyBorder="0" applyAlignment="0" applyProtection="0"/>
    <xf numFmtId="0" fontId="8" fillId="69" borderId="0" applyNumberFormat="0" applyBorder="0" applyAlignment="0" applyProtection="0"/>
    <xf numFmtId="0" fontId="26" fillId="0" borderId="10" applyNumberFormat="0" applyFill="0" applyAlignment="0" applyProtection="0"/>
    <xf numFmtId="0" fontId="8" fillId="79" borderId="0" applyNumberFormat="0" applyBorder="0" applyAlignment="0" applyProtection="0"/>
    <xf numFmtId="0" fontId="8" fillId="79" borderId="0" applyNumberFormat="0" applyBorder="0" applyAlignment="0" applyProtection="0"/>
    <xf numFmtId="0" fontId="128" fillId="0" borderId="0" applyBorder="0" applyProtection="0"/>
    <xf numFmtId="0" fontId="18" fillId="91" borderId="0" applyNumberFormat="0" applyBorder="0" applyAlignment="0" applyProtection="0"/>
    <xf numFmtId="0" fontId="153" fillId="0" borderId="0" applyNumberFormat="0" applyFill="0" applyBorder="0" applyAlignment="0" applyProtection="0">
      <alignment vertical="top"/>
      <protection locked="0"/>
    </xf>
    <xf numFmtId="0" fontId="128" fillId="0" borderId="0" applyBorder="0" applyProtection="0"/>
    <xf numFmtId="0" fontId="147" fillId="0" borderId="0" applyNumberFormat="0" applyFill="0" applyBorder="0" applyAlignment="0" applyProtection="0"/>
    <xf numFmtId="0" fontId="137" fillId="97" borderId="0" applyNumberFormat="0" applyBorder="0" applyAlignment="0" applyProtection="0"/>
    <xf numFmtId="0" fontId="8" fillId="76" borderId="0" applyNumberFormat="0" applyBorder="0" applyAlignment="0" applyProtection="0"/>
    <xf numFmtId="0" fontId="20" fillId="46" borderId="31" applyNumberFormat="0" applyAlignment="0" applyProtection="0"/>
    <xf numFmtId="0" fontId="155" fillId="0" borderId="0"/>
    <xf numFmtId="0" fontId="18" fillId="75" borderId="0" applyNumberFormat="0" applyBorder="0" applyAlignment="0" applyProtection="0"/>
    <xf numFmtId="0" fontId="8" fillId="79" borderId="0" applyNumberFormat="0" applyBorder="0" applyAlignment="0" applyProtection="0"/>
    <xf numFmtId="3" fontId="136" fillId="0" borderId="0" applyFont="0" applyFill="0" applyBorder="0" applyAlignment="0" applyProtection="0"/>
    <xf numFmtId="0" fontId="18" fillId="91"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9" borderId="0" applyNumberFormat="0" applyBorder="0" applyAlignment="0" applyProtection="0"/>
    <xf numFmtId="0" fontId="100" fillId="0" borderId="0">
      <alignment horizontal="left" vertical="top" wrapText="1" readingOrder="1"/>
    </xf>
    <xf numFmtId="0" fontId="18" fillId="87" borderId="0" applyNumberFormat="0" applyBorder="0" applyAlignment="0" applyProtection="0"/>
    <xf numFmtId="0" fontId="18" fillId="87" borderId="0" applyNumberFormat="0" applyBorder="0" applyAlignment="0" applyProtection="0"/>
    <xf numFmtId="0" fontId="147" fillId="0" borderId="0" applyNumberFormat="0" applyFill="0" applyBorder="0" applyAlignment="0" applyProtection="0"/>
    <xf numFmtId="0" fontId="8" fillId="77" borderId="0" applyNumberFormat="0" applyBorder="0" applyAlignment="0" applyProtection="0"/>
    <xf numFmtId="0" fontId="8" fillId="13" borderId="0" applyNumberFormat="0" applyBorder="0" applyAlignment="0" applyProtection="0"/>
    <xf numFmtId="0" fontId="18" fillId="81" borderId="0" applyNumberFormat="0" applyBorder="0" applyAlignment="0" applyProtection="0"/>
    <xf numFmtId="0" fontId="18" fillId="81" borderId="0" applyNumberFormat="0" applyBorder="0" applyAlignment="0" applyProtection="0"/>
    <xf numFmtId="0" fontId="8" fillId="77" borderId="0" applyNumberFormat="0" applyBorder="0" applyAlignment="0" applyProtection="0"/>
    <xf numFmtId="0" fontId="128" fillId="0" borderId="0" applyBorder="0" applyProtection="0"/>
    <xf numFmtId="0" fontId="128" fillId="0" borderId="0" applyBorder="0" applyProtection="0"/>
    <xf numFmtId="0" fontId="18" fillId="17" borderId="0" applyNumberFormat="0" applyBorder="0" applyAlignment="0" applyProtection="0"/>
    <xf numFmtId="0" fontId="28" fillId="0" borderId="39" applyNumberFormat="0" applyFill="0" applyAlignment="0" applyProtection="0"/>
    <xf numFmtId="0" fontId="25" fillId="0" borderId="8" applyNumberFormat="0" applyFill="0" applyAlignment="0" applyProtection="0"/>
    <xf numFmtId="0" fontId="8" fillId="76" borderId="0" applyNumberFormat="0" applyBorder="0" applyAlignment="0" applyProtection="0"/>
    <xf numFmtId="0" fontId="128" fillId="0" borderId="0" applyBorder="0" applyProtection="0"/>
    <xf numFmtId="0" fontId="128" fillId="0" borderId="0" applyBorder="0" applyProtection="0"/>
    <xf numFmtId="0" fontId="8" fillId="2" borderId="0" applyBorder="0" applyProtection="0"/>
    <xf numFmtId="176" fontId="160"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46" fillId="5" borderId="0" applyNumberFormat="0" applyBorder="0" applyAlignment="0" applyProtection="0"/>
    <xf numFmtId="0" fontId="128" fillId="0" borderId="0" applyBorder="0" applyProtection="0"/>
    <xf numFmtId="0" fontId="18" fillId="85" borderId="0" applyBorder="0" applyProtection="0"/>
    <xf numFmtId="0" fontId="147" fillId="0" borderId="0" applyNumberFormat="0" applyFill="0" applyBorder="0" applyAlignment="0" applyProtection="0"/>
    <xf numFmtId="0" fontId="8" fillId="76" borderId="0" applyNumberFormat="0" applyBorder="0" applyAlignment="0" applyProtection="0"/>
    <xf numFmtId="0" fontId="51" fillId="0" borderId="3" applyAlignment="0"/>
    <xf numFmtId="0" fontId="29" fillId="26" borderId="0" applyNumberFormat="0" applyBorder="0" applyAlignment="0" applyProtection="0"/>
    <xf numFmtId="0" fontId="8" fillId="72" borderId="0" applyNumberFormat="0" applyBorder="0" applyAlignment="0" applyProtection="0"/>
    <xf numFmtId="0" fontId="18" fillId="112" borderId="0" applyNumberFormat="0" applyBorder="0" applyAlignment="0" applyProtection="0"/>
    <xf numFmtId="0" fontId="8" fillId="98" borderId="0" applyNumberFormat="0" applyBorder="0" applyAlignment="0" applyProtection="0"/>
    <xf numFmtId="0" fontId="23" fillId="108" borderId="0" applyNumberFormat="0" applyBorder="0" applyAlignment="0" applyProtection="0"/>
    <xf numFmtId="0" fontId="8" fillId="70"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8" fillId="8" borderId="0" applyNumberFormat="0" applyBorder="0" applyAlignment="0" applyProtection="0"/>
    <xf numFmtId="0" fontId="8" fillId="77" borderId="0" applyNumberFormat="0" applyBorder="0" applyAlignment="0" applyProtection="0"/>
    <xf numFmtId="0" fontId="128" fillId="0" borderId="0" applyBorder="0" applyProtection="0"/>
    <xf numFmtId="0" fontId="128" fillId="0" borderId="0" applyBorder="0" applyProtection="0"/>
    <xf numFmtId="0" fontId="13" fillId="0" borderId="0"/>
    <xf numFmtId="0" fontId="8" fillId="96" borderId="0" applyNumberFormat="0" applyBorder="0" applyAlignment="0" applyProtection="0"/>
    <xf numFmtId="0" fontId="155" fillId="0" borderId="0"/>
    <xf numFmtId="188" fontId="18" fillId="84" borderId="0" applyNumberFormat="0" applyBorder="0" applyAlignment="0" applyProtection="0"/>
    <xf numFmtId="0" fontId="8" fillId="76" borderId="0" applyNumberFormat="0" applyBorder="0" applyAlignment="0" applyProtection="0"/>
    <xf numFmtId="0" fontId="8" fillId="98" borderId="0" applyNumberFormat="0" applyBorder="0" applyAlignment="0" applyProtection="0"/>
    <xf numFmtId="0" fontId="8" fillId="70" borderId="0" applyNumberFormat="0" applyBorder="0" applyAlignment="0" applyProtection="0"/>
    <xf numFmtId="0" fontId="13" fillId="0" borderId="0"/>
    <xf numFmtId="0" fontId="136" fillId="0" borderId="0" applyBorder="0" applyProtection="0"/>
    <xf numFmtId="0" fontId="8" fillId="113" borderId="0" applyNumberFormat="0" applyBorder="0" applyAlignment="0" applyProtection="0"/>
    <xf numFmtId="0" fontId="18" fillId="92" borderId="0" applyNumberFormat="0" applyBorder="0" applyAlignment="0" applyProtection="0"/>
    <xf numFmtId="0" fontId="8" fillId="15" borderId="0" applyNumberFormat="0" applyBorder="0" applyAlignment="0" applyProtection="0"/>
    <xf numFmtId="0" fontId="128" fillId="0" borderId="0" applyBorder="0" applyProtection="0"/>
    <xf numFmtId="0" fontId="128" fillId="0" borderId="0" applyBorder="0" applyProtection="0"/>
    <xf numFmtId="0" fontId="13" fillId="0" borderId="0"/>
    <xf numFmtId="0" fontId="131" fillId="0" borderId="0">
      <alignment horizontal="left"/>
    </xf>
    <xf numFmtId="0" fontId="8" fillId="96" borderId="0" applyNumberFormat="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8" fillId="78" borderId="0" applyNumberFormat="0" applyBorder="0" applyAlignment="0" applyProtection="0"/>
    <xf numFmtId="0" fontId="3" fillId="0" borderId="0"/>
    <xf numFmtId="0" fontId="8" fillId="96"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147" fillId="0" borderId="0" applyBorder="0" applyProtection="0"/>
    <xf numFmtId="0" fontId="8" fillId="77" borderId="0" applyNumberFormat="0" applyBorder="0" applyAlignment="0" applyProtection="0"/>
    <xf numFmtId="0" fontId="69" fillId="0" borderId="35" applyNumberFormat="0" applyFont="0" applyFill="0" applyAlignment="0" applyProtection="0"/>
    <xf numFmtId="0" fontId="18" fillId="95" borderId="0" applyNumberFormat="0" applyBorder="0" applyAlignment="0" applyProtection="0"/>
    <xf numFmtId="0" fontId="8" fillId="70" borderId="0" applyNumberFormat="0" applyBorder="0" applyAlignment="0" applyProtection="0"/>
    <xf numFmtId="0" fontId="151" fillId="0" borderId="0"/>
    <xf numFmtId="7" fontId="150" fillId="0" borderId="0"/>
    <xf numFmtId="0" fontId="23" fillId="7" borderId="0" applyNumberFormat="0" applyBorder="0" applyAlignment="0" applyProtection="0"/>
    <xf numFmtId="0" fontId="8" fillId="98" borderId="0" applyNumberFormat="0" applyBorder="0" applyAlignment="0" applyProtection="0"/>
    <xf numFmtId="0" fontId="136" fillId="0" borderId="0" applyBorder="0" applyProtection="0"/>
    <xf numFmtId="0" fontId="8" fillId="72" borderId="0" applyNumberFormat="0" applyBorder="0" applyAlignment="0" applyProtection="0"/>
    <xf numFmtId="0" fontId="8" fillId="96" borderId="0" applyNumberFormat="0" applyBorder="0" applyAlignment="0" applyProtection="0"/>
    <xf numFmtId="0" fontId="128" fillId="0" borderId="0" applyBorder="0" applyProtection="0"/>
    <xf numFmtId="0" fontId="128" fillId="0" borderId="0" applyBorder="0" applyProtection="0"/>
    <xf numFmtId="0" fontId="20" fillId="50" borderId="31" applyNumberFormat="0" applyAlignment="0" applyProtection="0"/>
    <xf numFmtId="0" fontId="8" fillId="98" borderId="0" applyNumberFormat="0" applyBorder="0" applyAlignment="0" applyProtection="0"/>
    <xf numFmtId="0" fontId="8" fillId="74" borderId="0"/>
    <xf numFmtId="0" fontId="9" fillId="0" borderId="42"/>
    <xf numFmtId="0" fontId="9" fillId="0" borderId="0"/>
    <xf numFmtId="0" fontId="128" fillId="0" borderId="0" applyBorder="0" applyProtection="0"/>
    <xf numFmtId="0" fontId="128" fillId="0" borderId="0" applyBorder="0" applyProtection="0"/>
    <xf numFmtId="0" fontId="136" fillId="0" borderId="0" applyBorder="0" applyProtection="0"/>
    <xf numFmtId="0" fontId="8" fillId="8" borderId="0" applyNumberFormat="0" applyBorder="0" applyAlignment="0" applyProtection="0"/>
    <xf numFmtId="0" fontId="8" fillId="96" borderId="0" applyNumberFormat="0" applyBorder="0" applyAlignment="0" applyProtection="0"/>
    <xf numFmtId="0" fontId="8" fillId="2" borderId="0"/>
    <xf numFmtId="0" fontId="8" fillId="80" borderId="0" applyNumberFormat="0" applyBorder="0" applyAlignment="0" applyProtection="0"/>
    <xf numFmtId="0" fontId="155" fillId="0" borderId="0"/>
    <xf numFmtId="0" fontId="8" fillId="69" borderId="0" applyNumberFormat="0" applyBorder="0" applyAlignment="0" applyProtection="0"/>
    <xf numFmtId="0" fontId="8" fillId="72" borderId="0" applyNumberFormat="0" applyBorder="0" applyAlignment="0" applyProtection="0"/>
    <xf numFmtId="0" fontId="8" fillId="15" borderId="0" applyNumberFormat="0" applyBorder="0" applyAlignment="0" applyProtection="0"/>
    <xf numFmtId="0" fontId="136" fillId="0" borderId="0" applyBorder="0" applyProtection="0"/>
    <xf numFmtId="0" fontId="28" fillId="0" borderId="39" applyNumberFormat="0" applyFill="0" applyAlignment="0" applyProtection="0"/>
    <xf numFmtId="0" fontId="8" fillId="98" borderId="0" applyNumberFormat="0" applyBorder="0" applyAlignment="0" applyProtection="0"/>
    <xf numFmtId="0" fontId="8" fillId="77" borderId="0" applyNumberFormat="0" applyBorder="0" applyAlignment="0" applyProtection="0"/>
    <xf numFmtId="0" fontId="8" fillId="102" borderId="0" applyNumberFormat="0" applyBorder="0" applyAlignment="0" applyProtection="0"/>
    <xf numFmtId="0" fontId="18" fillId="29" borderId="0" applyNumberFormat="0" applyBorder="0" applyAlignment="0" applyProtection="0"/>
    <xf numFmtId="0" fontId="154" fillId="0" borderId="0"/>
    <xf numFmtId="0" fontId="18" fillId="112" borderId="0" applyNumberFormat="0" applyBorder="0" applyAlignment="0" applyProtection="0"/>
    <xf numFmtId="0" fontId="9" fillId="0" borderId="0"/>
    <xf numFmtId="0" fontId="13" fillId="0" borderId="0"/>
    <xf numFmtId="0" fontId="8" fillId="70" borderId="0" applyNumberFormat="0" applyBorder="0" applyAlignment="0" applyProtection="0"/>
    <xf numFmtId="0" fontId="20" fillId="88" borderId="44" applyProtection="0"/>
    <xf numFmtId="0" fontId="8" fillId="74" borderId="0" applyNumberFormat="0" applyBorder="0" applyAlignment="0" applyProtection="0"/>
    <xf numFmtId="0" fontId="8" fillId="69" borderId="0" applyNumberFormat="0" applyBorder="0" applyAlignment="0" applyProtection="0"/>
    <xf numFmtId="0" fontId="9" fillId="0" borderId="0"/>
    <xf numFmtId="0" fontId="8" fillId="72" borderId="0" applyNumberFormat="0" applyBorder="0" applyAlignment="0" applyProtection="0"/>
    <xf numFmtId="0" fontId="128" fillId="0" borderId="0" applyBorder="0" applyProtection="0"/>
    <xf numFmtId="0" fontId="128" fillId="0" borderId="0" applyBorder="0" applyProtection="0"/>
    <xf numFmtId="0" fontId="8" fillId="98" borderId="0"/>
    <xf numFmtId="0" fontId="28" fillId="0" borderId="39" applyNumberFormat="0" applyFill="0" applyAlignment="0" applyProtection="0"/>
    <xf numFmtId="0" fontId="8" fillId="70" borderId="0" applyNumberFormat="0" applyBorder="0" applyAlignment="0" applyProtection="0"/>
    <xf numFmtId="0" fontId="128" fillId="0" borderId="0" applyBorder="0" applyProtection="0"/>
    <xf numFmtId="0" fontId="128" fillId="0" borderId="0" applyBorder="0" applyProtection="0"/>
    <xf numFmtId="0" fontId="175"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7" borderId="0" applyNumberFormat="0" applyBorder="0" applyAlignment="0" applyProtection="0"/>
    <xf numFmtId="0" fontId="18" fillId="87" borderId="0" applyNumberFormat="0" applyBorder="0" applyAlignment="0" applyProtection="0"/>
    <xf numFmtId="0" fontId="164" fillId="67" borderId="0">
      <alignment horizontal="right" vertical="center"/>
    </xf>
    <xf numFmtId="0" fontId="124" fillId="67" borderId="0">
      <alignment horizontal="right" vertical="top"/>
    </xf>
    <xf numFmtId="0" fontId="134" fillId="0" borderId="0" applyNumberFormat="0" applyFill="0" applyBorder="0" applyAlignment="0" applyProtection="0">
      <alignment vertical="top"/>
      <protection locked="0"/>
    </xf>
    <xf numFmtId="0" fontId="147" fillId="0" borderId="0" applyNumberFormat="0" applyFill="0" applyBorder="0" applyAlignment="0" applyProtection="0"/>
    <xf numFmtId="0" fontId="8" fillId="77" borderId="0" applyNumberFormat="0" applyBorder="0" applyAlignment="0" applyProtection="0"/>
    <xf numFmtId="0" fontId="18" fillId="111" borderId="0" applyBorder="0" applyProtection="0"/>
    <xf numFmtId="0" fontId="8" fillId="98" borderId="0" applyNumberFormat="0" applyBorder="0" applyAlignment="0" applyProtection="0"/>
    <xf numFmtId="0" fontId="9" fillId="0" borderId="33"/>
    <xf numFmtId="0" fontId="32" fillId="0" borderId="20" applyNumberFormat="0" applyFill="0" applyAlignment="0" applyProtection="0"/>
    <xf numFmtId="0" fontId="8" fillId="0" borderId="0"/>
    <xf numFmtId="0" fontId="8" fillId="72" borderId="0" applyNumberFormat="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8" fillId="77" borderId="0" applyNumberFormat="0" applyBorder="0" applyAlignment="0" applyProtection="0"/>
    <xf numFmtId="0" fontId="128" fillId="0" borderId="0" applyBorder="0" applyProtection="0"/>
    <xf numFmtId="0" fontId="128" fillId="0" borderId="0" applyBorder="0" applyProtection="0"/>
    <xf numFmtId="0" fontId="18" fillId="71" borderId="0" applyNumberFormat="0" applyBorder="0" applyAlignment="0" applyProtection="0"/>
    <xf numFmtId="0" fontId="8" fillId="80"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8" fillId="5" borderId="0"/>
    <xf numFmtId="0" fontId="8" fillId="76" borderId="0"/>
    <xf numFmtId="0" fontId="18" fillId="29" borderId="0" applyNumberFormat="0" applyBorder="0" applyAlignment="0" applyProtection="0"/>
    <xf numFmtId="0" fontId="18" fillId="81" borderId="0" applyNumberFormat="0" applyBorder="0" applyAlignment="0" applyProtection="0"/>
    <xf numFmtId="0" fontId="18" fillId="81" borderId="0" applyNumberFormat="0" applyBorder="0" applyAlignment="0" applyProtection="0"/>
    <xf numFmtId="0" fontId="8" fillId="70" borderId="0" applyNumberFormat="0" applyBorder="0" applyAlignment="0" applyProtection="0"/>
    <xf numFmtId="0" fontId="8" fillId="76" borderId="0" applyNumberFormat="0" applyBorder="0" applyAlignment="0" applyProtection="0"/>
    <xf numFmtId="0" fontId="8" fillId="7" borderId="0"/>
    <xf numFmtId="0" fontId="18" fillId="44" borderId="0" applyNumberFormat="0" applyBorder="0" applyAlignment="0" applyProtection="0"/>
    <xf numFmtId="0" fontId="8" fillId="79" borderId="0"/>
    <xf numFmtId="0" fontId="8" fillId="99"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70" borderId="0" applyNumberFormat="0" applyBorder="0" applyAlignment="0" applyProtection="0"/>
    <xf numFmtId="0" fontId="8" fillId="79" borderId="0" applyNumberFormat="0" applyBorder="0" applyAlignment="0" applyProtection="0"/>
    <xf numFmtId="0" fontId="18" fillId="56" borderId="0" applyNumberFormat="0" applyBorder="0" applyAlignment="0" applyProtection="0"/>
    <xf numFmtId="0" fontId="8" fillId="8" borderId="0"/>
    <xf numFmtId="0" fontId="8" fillId="77" borderId="0"/>
    <xf numFmtId="0" fontId="8" fillId="9" borderId="0" applyNumberFormat="0" applyBorder="0" applyAlignment="0" applyProtection="0"/>
    <xf numFmtId="0" fontId="131"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43" fillId="0" borderId="0"/>
    <xf numFmtId="0" fontId="8" fillId="77" borderId="0" applyNumberFormat="0" applyBorder="0" applyAlignment="0" applyProtection="0"/>
    <xf numFmtId="0" fontId="8" fillId="5" borderId="0" applyNumberFormat="0" applyBorder="0" applyAlignment="0" applyProtection="0"/>
    <xf numFmtId="0" fontId="8" fillId="70" borderId="0" applyNumberFormat="0" applyBorder="0" applyAlignment="0" applyProtection="0"/>
    <xf numFmtId="0" fontId="8" fillId="77" borderId="0" applyNumberFormat="0" applyBorder="0" applyAlignment="0" applyProtection="0"/>
    <xf numFmtId="0" fontId="8" fillId="10" borderId="0"/>
    <xf numFmtId="0" fontId="8" fillId="96" borderId="0"/>
    <xf numFmtId="0" fontId="18" fillId="81" borderId="0" applyNumberFormat="0" applyBorder="0" applyAlignment="0" applyProtection="0"/>
    <xf numFmtId="0" fontId="8" fillId="115" borderId="0" applyBorder="0" applyProtection="0"/>
    <xf numFmtId="0" fontId="154" fillId="0" borderId="0"/>
    <xf numFmtId="0" fontId="8" fillId="14" borderId="0" applyNumberFormat="0" applyBorder="0" applyAlignment="0" applyProtection="0"/>
    <xf numFmtId="0" fontId="8" fillId="96" borderId="0" applyNumberFormat="0" applyBorder="0" applyAlignment="0" applyProtection="0"/>
    <xf numFmtId="0" fontId="8" fillId="99" borderId="0" applyNumberFormat="0" applyBorder="0" applyAlignment="0" applyProtection="0"/>
    <xf numFmtId="0" fontId="18" fillId="81" borderId="0" applyNumberFormat="0" applyBorder="0" applyAlignment="0" applyProtection="0"/>
    <xf numFmtId="0" fontId="8" fillId="105" borderId="0" applyBorder="0" applyProtection="0"/>
    <xf numFmtId="0" fontId="18" fillId="81" borderId="0" applyNumberFormat="0" applyBorder="0" applyAlignment="0" applyProtection="0"/>
    <xf numFmtId="0" fontId="8" fillId="96" borderId="0" applyNumberFormat="0" applyBorder="0" applyAlignment="0" applyProtection="0"/>
    <xf numFmtId="0" fontId="8" fillId="85" borderId="0" applyNumberFormat="0" applyBorder="0" applyAlignment="0" applyProtection="0"/>
    <xf numFmtId="0" fontId="8" fillId="13" borderId="0"/>
    <xf numFmtId="0" fontId="8" fillId="72" borderId="0"/>
    <xf numFmtId="0" fontId="20" fillId="46" borderId="1" applyNumberFormat="0" applyAlignment="0" applyProtection="0"/>
    <xf numFmtId="0" fontId="51" fillId="0" borderId="40" applyAlignment="0"/>
    <xf numFmtId="0" fontId="29" fillId="89" borderId="0" applyNumberFormat="0" applyBorder="0" applyAlignment="0" applyProtection="0"/>
    <xf numFmtId="0" fontId="8" fillId="72" borderId="0" applyNumberFormat="0" applyBorder="0" applyAlignment="0" applyProtection="0"/>
    <xf numFmtId="0" fontId="18" fillId="69" borderId="0" applyNumberFormat="0" applyBorder="0" applyAlignment="0" applyProtection="0"/>
    <xf numFmtId="0" fontId="8" fillId="74" borderId="0" applyNumberFormat="0" applyBorder="0" applyAlignment="0" applyProtection="0"/>
    <xf numFmtId="0" fontId="18" fillId="85" borderId="0" applyNumberFormat="0" applyBorder="0" applyAlignment="0" applyProtection="0"/>
    <xf numFmtId="0" fontId="18" fillId="75" borderId="0" applyNumberFormat="0" applyBorder="0" applyAlignment="0" applyProtection="0"/>
    <xf numFmtId="0" fontId="8" fillId="72" borderId="0" applyNumberFormat="0" applyBorder="0" applyAlignment="0" applyProtection="0"/>
    <xf numFmtId="0" fontId="8" fillId="2" borderId="0" applyNumberFormat="0" applyBorder="0" applyAlignment="0" applyProtection="0"/>
    <xf numFmtId="0" fontId="8" fillId="69" borderId="0" applyNumberFormat="0" applyBorder="0" applyAlignment="0" applyProtection="0"/>
    <xf numFmtId="0" fontId="27" fillId="72" borderId="31" applyNumberFormat="0" applyAlignment="0" applyProtection="0"/>
    <xf numFmtId="0" fontId="159" fillId="80" borderId="0" applyNumberFormat="0" applyBorder="0" applyAlignment="0" applyProtection="0"/>
    <xf numFmtId="0" fontId="8" fillId="74" borderId="0" applyNumberFormat="0" applyBorder="0" applyAlignment="0" applyProtection="0"/>
    <xf numFmtId="0" fontId="8" fillId="2" borderId="0" applyNumberFormat="0" applyBorder="0" applyAlignment="0" applyProtection="0"/>
    <xf numFmtId="0" fontId="32" fillId="83" borderId="0" applyBorder="0" applyProtection="0"/>
    <xf numFmtId="0" fontId="18" fillId="75" borderId="0" applyNumberFormat="0" applyBorder="0" applyAlignment="0" applyProtection="0"/>
    <xf numFmtId="0" fontId="8" fillId="72" borderId="0" applyNumberFormat="0" applyBorder="0" applyAlignment="0" applyProtection="0"/>
    <xf numFmtId="0" fontId="8" fillId="98" borderId="0" applyNumberFormat="0" applyBorder="0" applyAlignment="0" applyProtection="0"/>
    <xf numFmtId="0" fontId="8" fillId="8" borderId="0" applyNumberFormat="0" applyBorder="0" applyAlignment="0" applyProtection="0"/>
    <xf numFmtId="0" fontId="8" fillId="74" borderId="0" applyNumberFormat="0" applyBorder="0" applyAlignment="0" applyProtection="0"/>
    <xf numFmtId="0" fontId="8" fillId="98" borderId="0" applyNumberFormat="0" applyBorder="0" applyAlignment="0" applyProtection="0"/>
    <xf numFmtId="0" fontId="8" fillId="74" borderId="0" applyNumberFormat="0" applyBorder="0" applyAlignment="0" applyProtection="0"/>
    <xf numFmtId="0" fontId="3" fillId="0" borderId="0">
      <alignment vertical="top"/>
    </xf>
    <xf numFmtId="0" fontId="8" fillId="98" borderId="0" applyNumberFormat="0" applyBorder="0" applyAlignment="0" applyProtection="0"/>
    <xf numFmtId="0" fontId="8" fillId="74" borderId="0" applyNumberFormat="0" applyBorder="0" applyAlignment="0" applyProtection="0"/>
    <xf numFmtId="0" fontId="151" fillId="0" borderId="0"/>
    <xf numFmtId="0" fontId="8" fillId="15" borderId="0" applyNumberFormat="0" applyBorder="0" applyAlignment="0" applyProtection="0"/>
    <xf numFmtId="0" fontId="8" fillId="98" borderId="0" applyNumberFormat="0" applyBorder="0" applyAlignment="0" applyProtection="0"/>
    <xf numFmtId="0" fontId="8" fillId="74" borderId="0" applyNumberFormat="0" applyBorder="0" applyAlignment="0" applyProtection="0"/>
    <xf numFmtId="0" fontId="8" fillId="98" borderId="0" applyNumberFormat="0" applyBorder="0" applyAlignment="0" applyProtection="0"/>
    <xf numFmtId="0" fontId="8" fillId="105" borderId="0" applyBorder="0" applyProtection="0"/>
    <xf numFmtId="187" fontId="160" fillId="0" borderId="0"/>
    <xf numFmtId="0" fontId="128" fillId="0" borderId="0" applyBorder="0" applyProtection="0"/>
    <xf numFmtId="0" fontId="128" fillId="0" borderId="0" applyBorder="0" applyProtection="0"/>
    <xf numFmtId="0" fontId="24" fillId="0" borderId="6" applyNumberFormat="0" applyFill="0" applyAlignment="0" applyProtection="0"/>
    <xf numFmtId="0" fontId="8" fillId="74" borderId="0" applyNumberFormat="0" applyBorder="0" applyAlignment="0" applyProtection="0"/>
    <xf numFmtId="0" fontId="8" fillId="105" borderId="0" applyBorder="0" applyProtection="0"/>
    <xf numFmtId="0" fontId="8" fillId="74" borderId="0" applyNumberFormat="0" applyBorder="0" applyAlignment="0" applyProtection="0"/>
    <xf numFmtId="0" fontId="18" fillId="69" borderId="0" applyNumberFormat="0" applyBorder="0" applyAlignment="0" applyProtection="0"/>
    <xf numFmtId="0" fontId="33" fillId="0" borderId="0" applyNumberForma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8" fillId="74" borderId="0" applyNumberFormat="0" applyBorder="0" applyAlignment="0" applyProtection="0"/>
    <xf numFmtId="0" fontId="18" fillId="85" borderId="0" applyNumberFormat="0" applyBorder="0" applyAlignment="0" applyProtection="0"/>
    <xf numFmtId="0" fontId="18" fillId="97" borderId="0" applyNumberFormat="0" applyBorder="0" applyAlignment="0" applyProtection="0"/>
    <xf numFmtId="0" fontId="8" fillId="2" borderId="0" applyNumberFormat="0" applyBorder="0" applyAlignment="0" applyProtection="0"/>
    <xf numFmtId="0" fontId="18" fillId="106" borderId="0"/>
    <xf numFmtId="0" fontId="8" fillId="69" borderId="0" applyNumberFormat="0" applyBorder="0" applyAlignment="0" applyProtection="0"/>
    <xf numFmtId="0" fontId="27" fillId="72" borderId="31" applyNumberFormat="0" applyAlignment="0" applyProtection="0"/>
    <xf numFmtId="0" fontId="18" fillId="82" borderId="0" applyNumberFormat="0" applyBorder="0" applyAlignment="0" applyProtection="0"/>
    <xf numFmtId="0" fontId="18" fillId="82" borderId="0" applyNumberFormat="0" applyBorder="0" applyAlignment="0" applyProtection="0"/>
    <xf numFmtId="0" fontId="8" fillId="74"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8" fillId="93" borderId="0" applyNumberFormat="0" applyBorder="0" applyAlignment="0" applyProtection="0"/>
    <xf numFmtId="0" fontId="8" fillId="74"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88" fontId="8" fillId="93" borderId="0" applyNumberFormat="0" applyBorder="0" applyAlignment="0" applyProtection="0"/>
    <xf numFmtId="0" fontId="8" fillId="74"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1" fillId="48" borderId="2" applyNumberFormat="0" applyAlignment="0" applyProtection="0"/>
    <xf numFmtId="0" fontId="8" fillId="74"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32" borderId="0" applyNumberFormat="0" applyBorder="0" applyAlignment="0" applyProtection="0"/>
    <xf numFmtId="0" fontId="8" fillId="74" borderId="0" applyNumberFormat="0" applyBorder="0" applyAlignment="0" applyProtection="0"/>
    <xf numFmtId="0" fontId="18" fillId="68" borderId="0" applyNumberFormat="0" applyBorder="0" applyAlignment="0" applyProtection="0"/>
    <xf numFmtId="0" fontId="8" fillId="70" borderId="0" applyNumberFormat="0" applyBorder="0" applyAlignment="0" applyProtection="0"/>
    <xf numFmtId="0" fontId="24" fillId="0" borderId="6" applyNumberFormat="0" applyFill="0" applyAlignment="0" applyProtection="0"/>
    <xf numFmtId="0" fontId="8" fillId="74" borderId="0" applyNumberFormat="0" applyBorder="0" applyAlignment="0" applyProtection="0"/>
    <xf numFmtId="188" fontId="8" fillId="99" borderId="0" applyNumberFormat="0" applyBorder="0" applyAlignment="0" applyProtection="0"/>
    <xf numFmtId="0" fontId="8" fillId="74" borderId="0" applyNumberFormat="0" applyBorder="0" applyAlignment="0" applyProtection="0"/>
    <xf numFmtId="0" fontId="18" fillId="69" borderId="0" applyNumberFormat="0" applyBorder="0" applyAlignment="0" applyProtection="0"/>
    <xf numFmtId="0" fontId="8" fillId="74" borderId="0" applyNumberFormat="0" applyBorder="0" applyAlignment="0" applyProtection="0"/>
    <xf numFmtId="0" fontId="18" fillId="87" borderId="0" applyNumberFormat="0" applyBorder="0" applyAlignment="0" applyProtection="0"/>
    <xf numFmtId="0" fontId="8" fillId="14" borderId="0" applyNumberFormat="0" applyBorder="0" applyAlignment="0" applyProtection="0"/>
    <xf numFmtId="0" fontId="8" fillId="99" borderId="0" applyNumberFormat="0" applyBorder="0" applyAlignment="0" applyProtection="0"/>
    <xf numFmtId="0" fontId="174" fillId="67" borderId="0">
      <alignment horizontal="left" vertical="top"/>
    </xf>
    <xf numFmtId="0" fontId="178" fillId="67" borderId="0">
      <alignment horizontal="right" vertical="center"/>
    </xf>
    <xf numFmtId="0" fontId="8" fillId="96" borderId="0" applyNumberFormat="0" applyBorder="0" applyAlignment="0" applyProtection="0"/>
    <xf numFmtId="0" fontId="18" fillId="85" borderId="0" applyNumberFormat="0" applyBorder="0" applyAlignment="0" applyProtection="0"/>
    <xf numFmtId="0" fontId="18" fillId="112" borderId="0" applyNumberFormat="0" applyBorder="0" applyAlignment="0" applyProtection="0"/>
    <xf numFmtId="0" fontId="8" fillId="2" borderId="0" applyNumberFormat="0" applyBorder="0" applyAlignment="0" applyProtection="0"/>
    <xf numFmtId="0" fontId="8" fillId="74" borderId="0" applyNumberFormat="0" applyBorder="0" applyAlignment="0" applyProtection="0"/>
    <xf numFmtId="0" fontId="8" fillId="72" borderId="0" applyNumberFormat="0" applyBorder="0" applyAlignment="0" applyProtection="0"/>
    <xf numFmtId="0" fontId="8" fillId="2"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72" borderId="0" applyNumberFormat="0" applyBorder="0" applyAlignment="0" applyProtection="0"/>
    <xf numFmtId="0" fontId="8" fillId="74" borderId="0" applyNumberFormat="0" applyBorder="0" applyAlignment="0" applyProtection="0"/>
    <xf numFmtId="188" fontId="18" fillId="86"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4" borderId="0" applyNumberFormat="0" applyBorder="0" applyAlignment="0" applyProtection="0"/>
    <xf numFmtId="0" fontId="8" fillId="8" borderId="0" applyNumberFormat="0" applyBorder="0" applyAlignment="0" applyProtection="0"/>
    <xf numFmtId="0" fontId="8" fillId="72" borderId="0" applyNumberFormat="0" applyBorder="0" applyAlignment="0" applyProtection="0"/>
    <xf numFmtId="0" fontId="18" fillId="81" borderId="0" applyNumberFormat="0" applyBorder="0" applyAlignment="0" applyProtection="0"/>
    <xf numFmtId="0" fontId="18" fillId="81" borderId="0" applyNumberFormat="0" applyBorder="0" applyAlignment="0" applyProtection="0"/>
    <xf numFmtId="0" fontId="8" fillId="70" borderId="0" applyNumberFormat="0" applyBorder="0" applyAlignment="0" applyProtection="0"/>
    <xf numFmtId="0" fontId="24" fillId="0" borderId="6" applyNumberFormat="0" applyFill="0" applyAlignment="0" applyProtection="0"/>
    <xf numFmtId="0" fontId="9" fillId="0" borderId="0"/>
    <xf numFmtId="0" fontId="8" fillId="74" borderId="0" applyNumberFormat="0" applyBorder="0" applyAlignment="0" applyProtection="0"/>
    <xf numFmtId="0" fontId="18" fillId="29"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37" fontId="9" fillId="0" borderId="0" applyFill="0" applyBorder="0" applyAlignment="0" applyProtection="0"/>
    <xf numFmtId="0" fontId="18" fillId="91" borderId="0" applyNumberFormat="0" applyBorder="0" applyAlignment="0" applyProtection="0"/>
    <xf numFmtId="0" fontId="8" fillId="2" borderId="0" applyNumberFormat="0" applyBorder="0" applyAlignment="0" applyProtection="0"/>
    <xf numFmtId="0" fontId="27" fillId="72" borderId="31"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4" borderId="0" applyNumberFormat="0" applyBorder="0" applyAlignment="0" applyProtection="0"/>
    <xf numFmtId="0" fontId="18" fillId="71" borderId="0" applyNumberFormat="0" applyBorder="0" applyAlignment="0" applyProtection="0"/>
    <xf numFmtId="0" fontId="8" fillId="2" borderId="0" applyNumberFormat="0" applyBorder="0" applyAlignment="0" applyProtection="0"/>
    <xf numFmtId="0" fontId="134" fillId="0" borderId="0" applyNumberFormat="0" applyFill="0" applyBorder="0" applyAlignment="0" applyProtection="0">
      <alignment vertical="top"/>
      <protection locked="0"/>
    </xf>
    <xf numFmtId="0" fontId="8" fillId="74" borderId="0" applyNumberFormat="0" applyBorder="0" applyAlignment="0" applyProtection="0"/>
    <xf numFmtId="0" fontId="21" fillId="82" borderId="2" applyNumberFormat="0" applyAlignment="0" applyProtection="0"/>
    <xf numFmtId="0" fontId="8" fillId="70" borderId="0"/>
    <xf numFmtId="0" fontId="8" fillId="79" borderId="0" applyNumberFormat="0" applyBorder="0" applyAlignment="0" applyProtection="0"/>
    <xf numFmtId="0" fontId="27" fillId="72" borderId="31" applyNumberFormat="0" applyAlignment="0" applyProtection="0"/>
    <xf numFmtId="0" fontId="26" fillId="0" borderId="10" applyNumberFormat="0" applyFill="0" applyAlignment="0" applyProtection="0"/>
    <xf numFmtId="0" fontId="134" fillId="0" borderId="0" applyNumberFormat="0" applyFill="0" applyBorder="0" applyAlignment="0" applyProtection="0"/>
    <xf numFmtId="0" fontId="8" fillId="74" borderId="0" applyNumberFormat="0" applyBorder="0" applyAlignment="0" applyProtection="0"/>
    <xf numFmtId="0" fontId="8" fillId="72" borderId="0" applyNumberFormat="0" applyBorder="0" applyAlignment="0" applyProtection="0"/>
    <xf numFmtId="0" fontId="8" fillId="74" borderId="0" applyNumberFormat="0" applyBorder="0" applyAlignment="0" applyProtection="0"/>
    <xf numFmtId="0" fontId="8" fillId="72" borderId="0" applyNumberFormat="0" applyBorder="0" applyAlignment="0" applyProtection="0"/>
    <xf numFmtId="0" fontId="8" fillId="74" borderId="0" applyNumberFormat="0" applyBorder="0" applyAlignment="0" applyProtection="0"/>
    <xf numFmtId="0" fontId="13" fillId="0" borderId="0"/>
    <xf numFmtId="0" fontId="8" fillId="8" borderId="0" applyNumberFormat="0" applyBorder="0" applyAlignment="0" applyProtection="0"/>
    <xf numFmtId="0" fontId="8" fillId="72" borderId="0" applyNumberFormat="0" applyBorder="0" applyAlignment="0" applyProtection="0"/>
    <xf numFmtId="0" fontId="8" fillId="70" borderId="0" applyNumberFormat="0" applyBorder="0" applyAlignment="0" applyProtection="0"/>
    <xf numFmtId="0" fontId="143" fillId="0" borderId="0"/>
    <xf numFmtId="0" fontId="8" fillId="74"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5" borderId="0" applyNumberFormat="0" applyBorder="0" applyAlignment="0" applyProtection="0"/>
    <xf numFmtId="0" fontId="8" fillId="0" borderId="0"/>
    <xf numFmtId="0" fontId="8" fillId="0" borderId="0"/>
    <xf numFmtId="0" fontId="8" fillId="76" borderId="0" applyNumberFormat="0" applyBorder="0" applyAlignment="0" applyProtection="0"/>
    <xf numFmtId="176" fontId="160"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6" borderId="0" applyNumberFormat="0" applyBorder="0" applyAlignment="0" applyProtection="0"/>
    <xf numFmtId="0" fontId="18" fillId="17" borderId="0" applyBorder="0" applyProtection="0"/>
    <xf numFmtId="0" fontId="147"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6" borderId="0" applyNumberFormat="0" applyBorder="0" applyAlignment="0" applyProtection="0"/>
    <xf numFmtId="0" fontId="18" fillId="80" borderId="0" applyNumberFormat="0" applyBorder="0" applyAlignment="0" applyProtection="0"/>
    <xf numFmtId="0" fontId="147" fillId="0" borderId="0" applyNumberFormat="0" applyFill="0" applyBorder="0" applyAlignment="0" applyProtection="0"/>
    <xf numFmtId="0" fontId="8" fillId="76" borderId="0" applyNumberFormat="0" applyBorder="0" applyAlignment="0" applyProtection="0"/>
    <xf numFmtId="0" fontId="18" fillId="80" borderId="0" applyNumberFormat="0" applyBorder="0" applyAlignment="0" applyProtection="0"/>
    <xf numFmtId="0" fontId="147" fillId="0" borderId="0" applyBorder="0" applyProtection="0"/>
    <xf numFmtId="0" fontId="8" fillId="76" borderId="0" applyNumberFormat="0" applyBorder="0" applyAlignment="0" applyProtection="0"/>
    <xf numFmtId="0" fontId="18" fillId="80" borderId="0" applyNumberFormat="0" applyBorder="0" applyAlignment="0" applyProtection="0"/>
    <xf numFmtId="0" fontId="8" fillId="15" borderId="0" applyNumberFormat="0" applyBorder="0" applyAlignment="0" applyProtection="0"/>
    <xf numFmtId="0" fontId="128" fillId="0" borderId="0" applyBorder="0" applyProtection="0"/>
    <xf numFmtId="0" fontId="128" fillId="0" borderId="0" applyBorder="0" applyProtection="0"/>
    <xf numFmtId="0" fontId="8" fillId="76" borderId="0" applyNumberFormat="0" applyBorder="0" applyAlignment="0" applyProtection="0"/>
    <xf numFmtId="0" fontId="8" fillId="10" borderId="0" applyNumberFormat="0" applyBorder="0" applyAlignment="0" applyProtection="0"/>
    <xf numFmtId="0" fontId="8" fillId="118" borderId="0" applyBorder="0" applyProtection="0"/>
    <xf numFmtId="0" fontId="23" fillId="79" borderId="0"/>
    <xf numFmtId="0" fontId="8" fillId="76" borderId="0" applyNumberFormat="0" applyBorder="0" applyAlignment="0" applyProtection="0"/>
    <xf numFmtId="0" fontId="18" fillId="75" borderId="0" applyNumberFormat="0" applyBorder="0" applyAlignment="0" applyProtection="0"/>
    <xf numFmtId="0" fontId="8" fillId="76" borderId="0" applyNumberFormat="0" applyBorder="0" applyAlignment="0" applyProtection="0"/>
    <xf numFmtId="0" fontId="8" fillId="70" borderId="0" applyNumberFormat="0" applyBorder="0" applyAlignment="0" applyProtection="0"/>
    <xf numFmtId="0" fontId="8" fillId="76" borderId="0" applyNumberFormat="0" applyBorder="0" applyAlignment="0" applyProtection="0"/>
    <xf numFmtId="0" fontId="8" fillId="70" borderId="0" applyNumberFormat="0" applyBorder="0" applyAlignment="0" applyProtection="0"/>
    <xf numFmtId="0" fontId="18" fillId="69" borderId="0" applyNumberFormat="0" applyBorder="0" applyAlignment="0" applyProtection="0"/>
    <xf numFmtId="0" fontId="147" fillId="0" borderId="0" applyNumberFormat="0" applyFill="0" applyBorder="0" applyAlignment="0" applyProtection="0"/>
    <xf numFmtId="0" fontId="8" fillId="76" borderId="0" applyNumberFormat="0" applyBorder="0" applyAlignment="0" applyProtection="0"/>
    <xf numFmtId="0" fontId="21" fillId="48" borderId="2" applyNumberFormat="0" applyAlignment="0" applyProtection="0"/>
    <xf numFmtId="0" fontId="18" fillId="69" borderId="0" applyNumberFormat="0" applyBorder="0" applyAlignment="0" applyProtection="0"/>
    <xf numFmtId="0" fontId="8" fillId="76" borderId="0" applyNumberFormat="0" applyBorder="0" applyAlignment="0" applyProtection="0"/>
    <xf numFmtId="0" fontId="18" fillId="69" borderId="0" applyNumberFormat="0" applyBorder="0" applyAlignment="0" applyProtection="0"/>
    <xf numFmtId="0" fontId="128" fillId="0" borderId="0" applyBorder="0" applyProtection="0"/>
    <xf numFmtId="0" fontId="128" fillId="0" borderId="0" applyBorder="0" applyProtection="0"/>
    <xf numFmtId="0" fontId="8" fillId="76" borderId="0" applyNumberFormat="0" applyBorder="0" applyAlignment="0" applyProtection="0"/>
    <xf numFmtId="0" fontId="8" fillId="80"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6" borderId="0" applyNumberFormat="0" applyBorder="0" applyAlignment="0" applyProtection="0"/>
    <xf numFmtId="0" fontId="18" fillId="29" borderId="0" applyNumberFormat="0" applyBorder="0" applyAlignment="0" applyProtection="0"/>
    <xf numFmtId="0" fontId="147" fillId="0" borderId="0" applyNumberFormat="0" applyFill="0" applyBorder="0" applyAlignment="0" applyProtection="0"/>
    <xf numFmtId="0" fontId="8" fillId="5" borderId="0" applyNumberFormat="0" applyBorder="0" applyAlignment="0" applyProtection="0"/>
    <xf numFmtId="0" fontId="8" fillId="80" borderId="0" applyNumberFormat="0" applyBorder="0" applyAlignment="0" applyProtection="0"/>
    <xf numFmtId="0" fontId="40" fillId="0" borderId="0"/>
    <xf numFmtId="0" fontId="13" fillId="0" borderId="0"/>
    <xf numFmtId="0" fontId="137" fillId="89" borderId="0" applyNumberFormat="0" applyBorder="0" applyAlignment="0" applyProtection="0"/>
    <xf numFmtId="0" fontId="8" fillId="76" borderId="0" applyNumberFormat="0" applyBorder="0" applyAlignment="0" applyProtection="0"/>
    <xf numFmtId="0" fontId="8" fillId="80" borderId="0" applyNumberFormat="0" applyBorder="0" applyAlignment="0" applyProtection="0"/>
    <xf numFmtId="0" fontId="8" fillId="5" borderId="0" applyNumberFormat="0" applyBorder="0" applyAlignment="0" applyProtection="0"/>
    <xf numFmtId="0" fontId="8" fillId="80" borderId="0" applyNumberFormat="0" applyBorder="0" applyAlignment="0" applyProtection="0"/>
    <xf numFmtId="0" fontId="147" fillId="0" borderId="0" applyNumberFormat="0" applyFill="0" applyBorder="0" applyAlignment="0" applyProtection="0"/>
    <xf numFmtId="0" fontId="137" fillId="60" borderId="0" applyNumberFormat="0" applyBorder="0" applyAlignment="0" applyProtection="0"/>
    <xf numFmtId="0" fontId="8" fillId="76" borderId="0" applyNumberFormat="0" applyBorder="0" applyAlignment="0" applyProtection="0"/>
    <xf numFmtId="0" fontId="18" fillId="111" borderId="0" applyBorder="0" applyProtection="0"/>
    <xf numFmtId="0" fontId="137" fillId="72" borderId="0" applyNumberFormat="0" applyBorder="0" applyAlignment="0" applyProtection="0"/>
    <xf numFmtId="0" fontId="8" fillId="76" borderId="0" applyNumberFormat="0" applyBorder="0" applyAlignment="0" applyProtection="0"/>
    <xf numFmtId="0" fontId="21" fillId="48" borderId="2" applyNumberFormat="0" applyAlignment="0" applyProtection="0"/>
    <xf numFmtId="0" fontId="18" fillId="75" borderId="0" applyNumberFormat="0" applyBorder="0" applyAlignment="0" applyProtection="0"/>
    <xf numFmtId="0" fontId="18" fillId="75" borderId="0" applyNumberFormat="0" applyBorder="0" applyAlignment="0" applyProtection="0"/>
    <xf numFmtId="0" fontId="128" fillId="0" borderId="0" applyBorder="0" applyProtection="0"/>
    <xf numFmtId="0" fontId="128" fillId="0" borderId="0" applyBorder="0" applyProtection="0"/>
    <xf numFmtId="0" fontId="8" fillId="8" borderId="0" applyNumberFormat="0" applyBorder="0" applyAlignment="0" applyProtection="0"/>
    <xf numFmtId="0" fontId="8" fillId="76" borderId="0" applyNumberFormat="0" applyBorder="0" applyAlignment="0" applyProtection="0"/>
    <xf numFmtId="0" fontId="8" fillId="2" borderId="0" applyBorder="0" applyProtection="0"/>
    <xf numFmtId="0" fontId="8" fillId="80" borderId="0" applyNumberFormat="0" applyBorder="0" applyAlignment="0" applyProtection="0"/>
    <xf numFmtId="0" fontId="142" fillId="0" borderId="0" applyBorder="0" applyProtection="0"/>
    <xf numFmtId="0" fontId="25" fillId="0" borderId="8" applyNumberFormat="0" applyFill="0" applyAlignment="0" applyProtection="0"/>
    <xf numFmtId="0" fontId="8" fillId="76" borderId="0" applyNumberFormat="0" applyBorder="0" applyAlignment="0" applyProtection="0"/>
    <xf numFmtId="0" fontId="18" fillId="29" borderId="0" applyNumberFormat="0" applyBorder="0" applyAlignment="0" applyProtection="0"/>
    <xf numFmtId="0" fontId="8" fillId="76" borderId="0" applyNumberFormat="0" applyBorder="0" applyAlignment="0" applyProtection="0"/>
    <xf numFmtId="0" fontId="8" fillId="76" borderId="0" applyNumberFormat="0" applyBorder="0" applyAlignment="0" applyProtection="0"/>
    <xf numFmtId="0" fontId="8" fillId="69" borderId="0" applyNumberFormat="0" applyBorder="0" applyAlignment="0" applyProtection="0"/>
    <xf numFmtId="0" fontId="8" fillId="5" borderId="0" applyNumberFormat="0" applyBorder="0" applyAlignment="0" applyProtection="0"/>
    <xf numFmtId="0" fontId="8" fillId="69" borderId="0" applyNumberFormat="0" applyBorder="0" applyAlignment="0" applyProtection="0"/>
    <xf numFmtId="0" fontId="157" fillId="0" borderId="0" applyFill="0" applyBorder="0" applyAlignment="0" applyProtection="0"/>
    <xf numFmtId="0" fontId="18" fillId="87" borderId="0" applyNumberFormat="0" applyBorder="0" applyAlignment="0" applyProtection="0"/>
    <xf numFmtId="0" fontId="18" fillId="87" borderId="0" applyNumberFormat="0" applyBorder="0" applyAlignment="0" applyProtection="0"/>
    <xf numFmtId="0" fontId="18" fillId="92" borderId="0" applyNumberFormat="0" applyBorder="0" applyAlignment="0" applyProtection="0"/>
    <xf numFmtId="0" fontId="8" fillId="76" borderId="0" applyNumberFormat="0" applyBorder="0" applyAlignment="0" applyProtection="0"/>
    <xf numFmtId="0" fontId="8" fillId="69"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80" borderId="0" applyNumberFormat="0" applyBorder="0" applyAlignment="0" applyProtection="0"/>
    <xf numFmtId="0" fontId="8" fillId="5" borderId="0" applyNumberFormat="0" applyBorder="0" applyAlignment="0" applyProtection="0"/>
    <xf numFmtId="0" fontId="8" fillId="69" borderId="0" applyNumberFormat="0" applyBorder="0" applyAlignment="0" applyProtection="0"/>
    <xf numFmtId="0" fontId="8" fillId="80" borderId="0"/>
    <xf numFmtId="0" fontId="18" fillId="31" borderId="0" applyBorder="0" applyProtection="0"/>
    <xf numFmtId="0" fontId="147" fillId="0" borderId="0" applyNumberFormat="0" applyFill="0" applyBorder="0" applyAlignment="0" applyProtection="0"/>
    <xf numFmtId="0" fontId="8" fillId="76" borderId="0" applyNumberFormat="0" applyBorder="0" applyAlignment="0" applyProtection="0"/>
    <xf numFmtId="0" fontId="131" fillId="0" borderId="0">
      <alignment horizontal="left" vertical="top"/>
    </xf>
    <xf numFmtId="0" fontId="26" fillId="0" borderId="0" applyNumberFormat="0" applyFill="0" applyBorder="0" applyAlignment="0" applyProtection="0"/>
    <xf numFmtId="0" fontId="8" fillId="77" borderId="0" applyNumberFormat="0" applyBorder="0" applyAlignment="0" applyProtection="0"/>
    <xf numFmtId="0" fontId="18" fillId="97" borderId="0" applyNumberFormat="0" applyBorder="0" applyAlignment="0" applyProtection="0"/>
    <xf numFmtId="0" fontId="147" fillId="0" borderId="0" applyNumberFormat="0" applyFill="0" applyBorder="0" applyAlignment="0" applyProtection="0"/>
    <xf numFmtId="0" fontId="8" fillId="76" borderId="0" applyNumberFormat="0" applyBorder="0" applyAlignment="0" applyProtection="0"/>
    <xf numFmtId="0" fontId="18" fillId="97" borderId="0" applyNumberFormat="0" applyBorder="0" applyAlignment="0" applyProtection="0"/>
    <xf numFmtId="0" fontId="8" fillId="76" borderId="0" applyNumberFormat="0" applyBorder="0" applyAlignment="0" applyProtection="0"/>
    <xf numFmtId="0" fontId="18" fillId="97" borderId="0" applyNumberFormat="0" applyBorder="0" applyAlignment="0" applyProtection="0"/>
    <xf numFmtId="0" fontId="128" fillId="0" borderId="0" applyBorder="0" applyProtection="0"/>
    <xf numFmtId="0" fontId="128" fillId="0" borderId="0" applyBorder="0" applyProtection="0"/>
    <xf numFmtId="0" fontId="180" fillId="0" borderId="0"/>
    <xf numFmtId="0" fontId="8" fillId="8" borderId="0" applyNumberFormat="0" applyBorder="0" applyAlignment="0" applyProtection="0"/>
    <xf numFmtId="0" fontId="8" fillId="76" borderId="0" applyNumberFormat="0" applyBorder="0" applyAlignment="0" applyProtection="0"/>
    <xf numFmtId="0" fontId="8" fillId="80" borderId="0" applyNumberFormat="0" applyBorder="0" applyAlignment="0" applyProtection="0"/>
    <xf numFmtId="0" fontId="8" fillId="0" borderId="0"/>
    <xf numFmtId="0" fontId="25" fillId="0" borderId="8" applyNumberFormat="0" applyFill="0" applyAlignment="0" applyProtection="0"/>
    <xf numFmtId="176" fontId="158" fillId="0" borderId="0"/>
    <xf numFmtId="0" fontId="8" fillId="76" borderId="0" applyNumberFormat="0" applyBorder="0" applyAlignment="0" applyProtection="0"/>
    <xf numFmtId="0" fontId="27" fillId="72" borderId="31" applyNumberFormat="0" applyAlignment="0" applyProtection="0"/>
    <xf numFmtId="0" fontId="18" fillId="97" borderId="0" applyNumberFormat="0" applyBorder="0" applyAlignment="0" applyProtection="0"/>
    <xf numFmtId="0" fontId="26" fillId="0" borderId="43" applyProtection="0"/>
    <xf numFmtId="0" fontId="8" fillId="79" borderId="0" applyNumberFormat="0" applyBorder="0" applyAlignment="0" applyProtection="0"/>
    <xf numFmtId="0" fontId="8" fillId="79" borderId="0" applyNumberFormat="0" applyBorder="0" applyAlignment="0" applyProtection="0"/>
    <xf numFmtId="202" fontId="177" fillId="0" borderId="0">
      <protection locked="0"/>
    </xf>
    <xf numFmtId="0" fontId="8" fillId="69" borderId="0" applyNumberFormat="0" applyBorder="0" applyAlignment="0" applyProtection="0"/>
    <xf numFmtId="0" fontId="8" fillId="7" borderId="0" applyNumberFormat="0" applyBorder="0" applyAlignment="0" applyProtection="0"/>
    <xf numFmtId="0" fontId="27" fillId="114" borderId="31"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9" borderId="0" applyNumberFormat="0" applyBorder="0" applyAlignment="0" applyProtection="0"/>
    <xf numFmtId="0" fontId="8" fillId="79"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7" borderId="0" applyNumberFormat="0" applyBorder="0" applyAlignment="0" applyProtection="0"/>
    <xf numFmtId="0" fontId="26" fillId="0" borderId="0" applyBorder="0" applyProtection="0"/>
    <xf numFmtId="0" fontId="8" fillId="79" borderId="0" applyNumberFormat="0" applyBorder="0" applyAlignment="0" applyProtection="0"/>
    <xf numFmtId="0" fontId="8" fillId="79"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69" fillId="0" borderId="35" applyNumberFormat="0" applyFont="0" applyFill="0" applyAlignment="0" applyProtection="0"/>
    <xf numFmtId="0" fontId="8" fillId="79" borderId="0" applyNumberFormat="0" applyBorder="0" applyAlignment="0" applyProtection="0"/>
    <xf numFmtId="0" fontId="18" fillId="91" borderId="0" applyNumberFormat="0" applyBorder="0" applyAlignment="0" applyProtection="0"/>
    <xf numFmtId="0" fontId="8" fillId="69" borderId="0" applyNumberFormat="0" applyBorder="0" applyAlignment="0" applyProtection="0"/>
    <xf numFmtId="0" fontId="26" fillId="0" borderId="10" applyNumberFormat="0" applyFill="0" applyAlignment="0" applyProtection="0"/>
    <xf numFmtId="0" fontId="8" fillId="79" borderId="0" applyNumberFormat="0" applyBorder="0" applyAlignment="0" applyProtection="0"/>
    <xf numFmtId="0" fontId="8" fillId="79" borderId="0" applyNumberFormat="0" applyBorder="0" applyAlignment="0" applyProtection="0"/>
    <xf numFmtId="0" fontId="18" fillId="97" borderId="0" applyNumberFormat="0" applyBorder="0" applyAlignment="0" applyProtection="0"/>
    <xf numFmtId="4" fontId="185" fillId="0" borderId="0" applyProtection="0">
      <alignment horizontal="left"/>
    </xf>
    <xf numFmtId="0" fontId="18" fillId="84" borderId="0" applyNumberFormat="0" applyBorder="0" applyAlignment="0" applyProtection="0"/>
    <xf numFmtId="0" fontId="18" fillId="84"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8" fillId="79"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9" borderId="0" applyNumberFormat="0" applyBorder="0" applyAlignment="0" applyProtection="0"/>
    <xf numFmtId="0" fontId="128" fillId="0" borderId="0" applyBorder="0" applyProtection="0"/>
    <xf numFmtId="0" fontId="128" fillId="0" borderId="0" applyBorder="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8" fillId="23"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18" fillId="81" borderId="0" applyNumberFormat="0" applyBorder="0" applyAlignment="0" applyProtection="0"/>
    <xf numFmtId="0" fontId="18" fillId="81" borderId="0" applyNumberFormat="0" applyBorder="0" applyAlignment="0" applyProtection="0"/>
    <xf numFmtId="3" fontId="168" fillId="0" borderId="0"/>
    <xf numFmtId="0" fontId="8" fillId="70" borderId="0" applyNumberFormat="0" applyBorder="0" applyAlignment="0" applyProtection="0"/>
    <xf numFmtId="0" fontId="8" fillId="77" borderId="0" applyNumberFormat="0" applyBorder="0" applyAlignment="0" applyProtection="0"/>
    <xf numFmtId="0" fontId="8" fillId="7" borderId="0" applyNumberFormat="0" applyBorder="0" applyAlignment="0" applyProtection="0"/>
    <xf numFmtId="0" fontId="8" fillId="98" borderId="0" applyNumberFormat="0" applyBorder="0" applyAlignment="0" applyProtection="0"/>
    <xf numFmtId="0" fontId="8" fillId="70" borderId="0" applyNumberFormat="0" applyBorder="0" applyAlignment="0" applyProtection="0"/>
    <xf numFmtId="0" fontId="9" fillId="0" borderId="14"/>
    <xf numFmtId="0" fontId="143" fillId="0" borderId="0"/>
    <xf numFmtId="0" fontId="8" fillId="7" borderId="0" applyNumberFormat="0" applyBorder="0" applyAlignment="0" applyProtection="0"/>
    <xf numFmtId="0" fontId="8" fillId="79" borderId="0" applyNumberFormat="0" applyBorder="0" applyAlignment="0" applyProtection="0"/>
    <xf numFmtId="0" fontId="8" fillId="69" borderId="0"/>
    <xf numFmtId="0" fontId="136" fillId="0" borderId="0" applyBorder="0" applyProtection="0"/>
    <xf numFmtId="0" fontId="35" fillId="0" borderId="0"/>
    <xf numFmtId="0" fontId="55" fillId="0" borderId="47" applyNumberFormat="0" applyFill="0" applyAlignment="0" applyProtection="0"/>
    <xf numFmtId="0" fontId="8" fillId="96" borderId="0" applyNumberFormat="0" applyBorder="0" applyAlignment="0" applyProtection="0"/>
    <xf numFmtId="0" fontId="8" fillId="79" borderId="0" applyNumberFormat="0" applyBorder="0" applyAlignment="0" applyProtection="0"/>
    <xf numFmtId="0" fontId="154" fillId="0" borderId="0"/>
    <xf numFmtId="0" fontId="8" fillId="85" borderId="0" applyNumberFormat="0" applyBorder="0" applyAlignment="0" applyProtection="0"/>
    <xf numFmtId="0" fontId="8" fillId="79" borderId="0" applyNumberFormat="0" applyBorder="0" applyAlignment="0" applyProtection="0"/>
    <xf numFmtId="0" fontId="128" fillId="0" borderId="0" applyBorder="0" applyProtection="0"/>
    <xf numFmtId="0" fontId="128" fillId="0" borderId="0" applyBorder="0" applyProtection="0"/>
    <xf numFmtId="0" fontId="9" fillId="0" borderId="0"/>
    <xf numFmtId="0" fontId="8" fillId="85" borderId="0" applyNumberFormat="0" applyBorder="0" applyAlignment="0" applyProtection="0"/>
    <xf numFmtId="0" fontId="8" fillId="23" borderId="0" applyNumberFormat="0" applyBorder="0" applyAlignment="0" applyProtection="0"/>
    <xf numFmtId="0" fontId="8" fillId="79" borderId="0" applyNumberFormat="0" applyBorder="0" applyAlignment="0" applyProtection="0"/>
    <xf numFmtId="0" fontId="8" fillId="8" borderId="0" applyBorder="0" applyProtection="0"/>
    <xf numFmtId="188" fontId="128" fillId="0" borderId="0"/>
    <xf numFmtId="0" fontId="137" fillId="103" borderId="0" applyNumberFormat="0" applyBorder="0" applyAlignment="0" applyProtection="0"/>
    <xf numFmtId="0" fontId="18" fillId="68" borderId="0" applyNumberFormat="0" applyBorder="0" applyAlignment="0" applyProtection="0"/>
    <xf numFmtId="0" fontId="8" fillId="77" borderId="0" applyNumberFormat="0" applyBorder="0" applyAlignment="0" applyProtection="0"/>
    <xf numFmtId="0" fontId="18" fillId="32" borderId="0" applyNumberFormat="0" applyBorder="0" applyAlignment="0" applyProtection="0"/>
    <xf numFmtId="0" fontId="30" fillId="50" borderId="32"/>
    <xf numFmtId="0" fontId="137" fillId="120" borderId="0" applyNumberFormat="0" applyBorder="0" applyAlignment="0" applyProtection="0"/>
    <xf numFmtId="0" fontId="142" fillId="0" borderId="0" applyBorder="0" applyProtection="0"/>
    <xf numFmtId="0" fontId="8" fillId="8" borderId="0" applyNumberFormat="0" applyBorder="0" applyAlignment="0" applyProtection="0"/>
    <xf numFmtId="0" fontId="8" fillId="77" borderId="0" applyNumberFormat="0" applyBorder="0" applyAlignment="0" applyProtection="0"/>
    <xf numFmtId="0" fontId="142" fillId="0" borderId="0" applyBorder="0" applyProtection="0"/>
    <xf numFmtId="0" fontId="8" fillId="77" borderId="0" applyNumberFormat="0" applyBorder="0" applyAlignment="0" applyProtection="0"/>
    <xf numFmtId="0" fontId="127" fillId="0" borderId="0"/>
    <xf numFmtId="0" fontId="8" fillId="0" borderId="0" applyBorder="0" applyProtection="0"/>
    <xf numFmtId="0" fontId="8" fillId="8" borderId="0" applyNumberFormat="0" applyBorder="0" applyAlignment="0" applyProtection="0"/>
    <xf numFmtId="0" fontId="8" fillId="77" borderId="0" applyNumberFormat="0" applyBorder="0" applyAlignment="0" applyProtection="0"/>
    <xf numFmtId="0" fontId="134" fillId="0" borderId="0" applyNumberFormat="0" applyFill="0" applyBorder="0" applyAlignment="0" applyProtection="0">
      <alignment vertical="top"/>
      <protection locked="0"/>
    </xf>
    <xf numFmtId="0" fontId="142" fillId="0" borderId="0" applyBorder="0" applyProtection="0"/>
    <xf numFmtId="0" fontId="8" fillId="77" borderId="0" applyNumberFormat="0" applyBorder="0" applyAlignment="0" applyProtection="0"/>
    <xf numFmtId="0" fontId="30" fillId="60" borderId="32" applyNumberFormat="0" applyAlignment="0" applyProtection="0"/>
    <xf numFmtId="0" fontId="8" fillId="8" borderId="0"/>
    <xf numFmtId="0" fontId="137" fillId="97" borderId="0" applyNumberFormat="0" applyBorder="0" applyAlignment="0" applyProtection="0"/>
    <xf numFmtId="0" fontId="18" fillId="71" borderId="0" applyNumberFormat="0" applyBorder="0" applyAlignment="0" applyProtection="0"/>
    <xf numFmtId="0" fontId="142" fillId="0" borderId="0" applyBorder="0" applyProtection="0"/>
    <xf numFmtId="0" fontId="8" fillId="77" borderId="0" applyNumberFormat="0" applyBorder="0" applyAlignment="0" applyProtection="0"/>
    <xf numFmtId="0" fontId="128" fillId="0" borderId="0" applyBorder="0" applyProtection="0"/>
    <xf numFmtId="0" fontId="128" fillId="0" borderId="0" applyBorder="0" applyProtection="0"/>
    <xf numFmtId="0" fontId="8" fillId="77" borderId="0" applyNumberFormat="0" applyBorder="0" applyAlignment="0" applyProtection="0"/>
    <xf numFmtId="0" fontId="137" fillId="112" borderId="0" applyNumberFormat="0" applyBorder="0" applyAlignment="0" applyProtection="0"/>
    <xf numFmtId="0" fontId="18" fillId="71" borderId="0" applyNumberFormat="0" applyBorder="0" applyAlignment="0" applyProtection="0"/>
    <xf numFmtId="0" fontId="142" fillId="0" borderId="0" applyBorder="0" applyProtection="0"/>
    <xf numFmtId="0" fontId="8" fillId="77" borderId="0" applyNumberFormat="0" applyBorder="0" applyAlignment="0" applyProtection="0"/>
    <xf numFmtId="0" fontId="23" fillId="79"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42" fillId="0" borderId="0" applyBorder="0" applyProtection="0"/>
    <xf numFmtId="0" fontId="8" fillId="9" borderId="0" applyBorder="0" applyProtection="0"/>
    <xf numFmtId="0" fontId="23" fillId="79" borderId="0" applyNumberFormat="0" applyBorder="0" applyAlignment="0" applyProtection="0"/>
    <xf numFmtId="0" fontId="8" fillId="108" borderId="0" applyNumberFormat="0" applyBorder="0" applyAlignment="0" applyProtection="0"/>
    <xf numFmtId="0" fontId="142"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8" borderId="0" applyNumberFormat="0" applyBorder="0" applyAlignment="0" applyProtection="0"/>
    <xf numFmtId="0" fontId="8" fillId="77"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6" borderId="0" applyNumberFormat="0" applyBorder="0" applyAlignment="0" applyProtection="0"/>
    <xf numFmtId="0" fontId="8" fillId="77" borderId="0" applyNumberFormat="0" applyBorder="0" applyAlignment="0" applyProtection="0"/>
    <xf numFmtId="0" fontId="134" fillId="0" borderId="0" applyNumberFormat="0" applyFill="0" applyBorder="0" applyAlignment="0" applyProtection="0">
      <alignment vertical="top"/>
      <protection locked="0"/>
    </xf>
    <xf numFmtId="0" fontId="40" fillId="0" borderId="0"/>
    <xf numFmtId="0" fontId="8" fillId="77" borderId="0" applyNumberFormat="0" applyBorder="0" applyAlignment="0" applyProtection="0"/>
    <xf numFmtId="0" fontId="8" fillId="15" borderId="0"/>
    <xf numFmtId="9" fontId="9" fillId="0" borderId="0" applyFont="0" applyFill="0" applyBorder="0" applyAlignment="0" applyProtection="0"/>
    <xf numFmtId="0" fontId="18" fillId="71" borderId="0" applyNumberFormat="0" applyBorder="0" applyAlignment="0" applyProtection="0"/>
    <xf numFmtId="0" fontId="142" fillId="0" borderId="0" applyBorder="0" applyProtection="0"/>
    <xf numFmtId="0" fontId="171" fillId="0" borderId="0"/>
    <xf numFmtId="0" fontId="8" fillId="77" borderId="0" applyNumberFormat="0" applyBorder="0" applyAlignment="0" applyProtection="0"/>
    <xf numFmtId="0" fontId="128" fillId="0" borderId="0" applyBorder="0" applyProtection="0"/>
    <xf numFmtId="0" fontId="128" fillId="0" borderId="0" applyBorder="0" applyProtection="0"/>
    <xf numFmtId="0" fontId="8" fillId="70"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71" borderId="0" applyNumberFormat="0" applyBorder="0" applyAlignment="0" applyProtection="0"/>
    <xf numFmtId="0" fontId="9" fillId="0" borderId="0"/>
    <xf numFmtId="0" fontId="9" fillId="0" borderId="0"/>
    <xf numFmtId="0" fontId="8" fillId="77" borderId="0" applyNumberFormat="0" applyBorder="0" applyAlignment="0" applyProtection="0"/>
    <xf numFmtId="0" fontId="23" fillId="79" borderId="0" applyNumberFormat="0" applyBorder="0" applyAlignment="0" applyProtection="0"/>
    <xf numFmtId="0" fontId="131" fillId="0" borderId="0">
      <alignment horizontal="left"/>
    </xf>
    <xf numFmtId="0" fontId="149" fillId="0" borderId="0" applyNumberFormat="0" applyFill="0" applyBorder="0" applyAlignment="0" applyProtection="0"/>
    <xf numFmtId="0" fontId="26" fillId="0" borderId="0" applyNumberFormat="0" applyFill="0" applyBorder="0" applyAlignment="0" applyProtection="0"/>
    <xf numFmtId="0" fontId="8" fillId="77" borderId="0" applyNumberFormat="0" applyBorder="0" applyAlignment="0" applyProtection="0"/>
    <xf numFmtId="0" fontId="8" fillId="77" borderId="0" applyNumberFormat="0" applyBorder="0" applyAlignment="0" applyProtection="0"/>
    <xf numFmtId="0" fontId="18" fillId="68" borderId="0" applyNumberFormat="0" applyBorder="0" applyAlignment="0" applyProtection="0"/>
    <xf numFmtId="0" fontId="8" fillId="70" borderId="0" applyNumberFormat="0" applyBorder="0" applyAlignment="0" applyProtection="0"/>
    <xf numFmtId="0" fontId="8" fillId="77" borderId="0" applyNumberFormat="0" applyBorder="0" applyAlignment="0" applyProtection="0"/>
    <xf numFmtId="0" fontId="8" fillId="70" borderId="0" applyNumberFormat="0" applyBorder="0" applyAlignment="0" applyProtection="0"/>
    <xf numFmtId="0" fontId="13" fillId="0" borderId="0"/>
    <xf numFmtId="0" fontId="8" fillId="77" borderId="0" applyNumberFormat="0" applyBorder="0" applyAlignment="0" applyProtection="0"/>
    <xf numFmtId="0" fontId="8" fillId="70" borderId="0" applyNumberFormat="0" applyBorder="0" applyAlignment="0" applyProtection="0"/>
    <xf numFmtId="0" fontId="9" fillId="0" borderId="0"/>
    <xf numFmtId="4" fontId="166" fillId="0" borderId="0">
      <alignment vertical="top"/>
      <protection hidden="1"/>
    </xf>
    <xf numFmtId="0" fontId="8" fillId="77" borderId="0" applyNumberFormat="0" applyBorder="0" applyAlignment="0" applyProtection="0"/>
    <xf numFmtId="0" fontId="134" fillId="0" borderId="0" applyNumberFormat="0" applyFill="0" applyBorder="0" applyAlignment="0" applyProtection="0">
      <alignment vertical="top"/>
      <protection locked="0"/>
    </xf>
    <xf numFmtId="0" fontId="8" fillId="0" borderId="0"/>
    <xf numFmtId="0" fontId="9" fillId="0" borderId="0"/>
    <xf numFmtId="0" fontId="8" fillId="77" borderId="0" applyNumberFormat="0" applyBorder="0" applyAlignment="0" applyProtection="0"/>
    <xf numFmtId="0" fontId="30" fillId="50" borderId="32" applyNumberFormat="0" applyAlignment="0" applyProtection="0"/>
    <xf numFmtId="0" fontId="8" fillId="23" borderId="0"/>
    <xf numFmtId="0" fontId="8" fillId="0" borderId="0" applyBorder="0" applyProtection="0"/>
    <xf numFmtId="0" fontId="8" fillId="77" borderId="0" applyNumberFormat="0" applyBorder="0" applyAlignment="0" applyProtection="0"/>
    <xf numFmtId="0" fontId="9" fillId="0" borderId="0" applyFill="0" applyBorder="0" applyAlignment="0" applyProtection="0"/>
    <xf numFmtId="0" fontId="128" fillId="0" borderId="0" applyBorder="0" applyProtection="0"/>
    <xf numFmtId="0" fontId="128" fillId="0" borderId="0" applyBorder="0" applyProtection="0"/>
    <xf numFmtId="0" fontId="8" fillId="98"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7" borderId="0" applyNumberFormat="0" applyBorder="0" applyAlignment="0" applyProtection="0"/>
    <xf numFmtId="207" fontId="9" fillId="0" borderId="0" applyFill="0" applyBorder="0" applyAlignment="0" applyProtection="0"/>
    <xf numFmtId="188" fontId="169" fillId="0" borderId="0"/>
    <xf numFmtId="0" fontId="18" fillId="92" borderId="0" applyNumberFormat="0" applyBorder="0" applyAlignment="0" applyProtection="0"/>
    <xf numFmtId="0" fontId="8" fillId="77" borderId="0" applyNumberFormat="0" applyBorder="0" applyAlignment="0" applyProtection="0"/>
    <xf numFmtId="0" fontId="18" fillId="81" borderId="0" applyNumberFormat="0" applyBorder="0" applyAlignment="0" applyProtection="0"/>
    <xf numFmtId="0" fontId="18" fillId="81" borderId="0" applyNumberFormat="0" applyBorder="0" applyAlignment="0" applyProtection="0"/>
    <xf numFmtId="0" fontId="8" fillId="70" borderId="0" applyNumberFormat="0" applyBorder="0" applyAlignment="0" applyProtection="0"/>
    <xf numFmtId="0" fontId="18" fillId="90" borderId="0" applyNumberFormat="0" applyBorder="0" applyAlignment="0" applyProtection="0"/>
    <xf numFmtId="0" fontId="8" fillId="77" borderId="0" applyNumberFormat="0" applyBorder="0" applyAlignment="0" applyProtection="0"/>
    <xf numFmtId="0" fontId="8" fillId="77" borderId="0"/>
    <xf numFmtId="0" fontId="18" fillId="81" borderId="0" applyNumberFormat="0" applyBorder="0" applyAlignment="0" applyProtection="0"/>
    <xf numFmtId="0" fontId="18" fillId="81" borderId="0" applyNumberFormat="0" applyBorder="0" applyAlignment="0" applyProtection="0"/>
    <xf numFmtId="0" fontId="8" fillId="70" borderId="0" applyNumberFormat="0" applyBorder="0" applyAlignment="0" applyProtection="0"/>
    <xf numFmtId="0" fontId="8" fillId="0" borderId="0"/>
    <xf numFmtId="0" fontId="8" fillId="77" borderId="0" applyNumberFormat="0" applyBorder="0" applyAlignment="0" applyProtection="0"/>
    <xf numFmtId="7" fontId="13" fillId="0" borderId="0"/>
    <xf numFmtId="0" fontId="8" fillId="72" borderId="0" applyNumberFormat="0" applyBorder="0" applyAlignment="0" applyProtection="0"/>
    <xf numFmtId="0" fontId="18" fillId="81" borderId="0" applyNumberFormat="0" applyBorder="0" applyAlignment="0" applyProtection="0"/>
    <xf numFmtId="0" fontId="18" fillId="81" borderId="0" applyNumberFormat="0" applyBorder="0" applyAlignment="0" applyProtection="0"/>
    <xf numFmtId="0" fontId="134" fillId="0" borderId="0" applyNumberFormat="0" applyFill="0" applyBorder="0" applyAlignment="0" applyProtection="0">
      <alignment vertical="top"/>
      <protection locked="0"/>
    </xf>
    <xf numFmtId="0" fontId="13" fillId="0" borderId="0"/>
    <xf numFmtId="0" fontId="8" fillId="77" borderId="0" applyNumberFormat="0" applyBorder="0" applyAlignment="0" applyProtection="0"/>
    <xf numFmtId="0" fontId="18" fillId="81" borderId="0" applyNumberFormat="0" applyBorder="0" applyAlignment="0" applyProtection="0"/>
    <xf numFmtId="0" fontId="18" fillId="81" borderId="0" applyNumberFormat="0" applyBorder="0" applyAlignment="0" applyProtection="0"/>
    <xf numFmtId="0" fontId="9" fillId="0" borderId="0"/>
    <xf numFmtId="0" fontId="18" fillId="95" borderId="0" applyBorder="0" applyProtection="0"/>
    <xf numFmtId="0" fontId="8" fillId="23" borderId="0" applyNumberFormat="0" applyBorder="0" applyAlignment="0" applyProtection="0"/>
    <xf numFmtId="0" fontId="8" fillId="77" borderId="0" applyNumberFormat="0" applyBorder="0" applyAlignment="0" applyProtection="0"/>
    <xf numFmtId="0" fontId="98" fillId="107" borderId="0">
      <alignment horizontal="left" vertical="top"/>
    </xf>
    <xf numFmtId="0" fontId="26" fillId="0" borderId="0" applyNumberFormat="0" applyFill="0" applyBorder="0" applyAlignment="0" applyProtection="0"/>
    <xf numFmtId="0" fontId="8" fillId="77" borderId="0" applyNumberFormat="0" applyBorder="0" applyAlignment="0" applyProtection="0"/>
    <xf numFmtId="0" fontId="18" fillId="87" borderId="0" applyNumberFormat="0" applyBorder="0" applyAlignment="0" applyProtection="0"/>
    <xf numFmtId="0" fontId="8" fillId="105" borderId="0" applyNumberFormat="0" applyBorder="0" applyAlignment="0" applyProtection="0"/>
    <xf numFmtId="0" fontId="125" fillId="67" borderId="0">
      <alignment horizontal="left" vertical="center"/>
    </xf>
    <xf numFmtId="0" fontId="8" fillId="10" borderId="0" applyBorder="0" applyProtection="0"/>
    <xf numFmtId="0" fontId="184" fillId="0" borderId="0">
      <alignment horizontal="center" vertical="top"/>
    </xf>
    <xf numFmtId="0" fontId="170" fillId="0" borderId="0">
      <alignment horizontal="right"/>
    </xf>
    <xf numFmtId="0" fontId="8" fillId="96" borderId="0" applyNumberFormat="0" applyBorder="0" applyAlignment="0" applyProtection="0"/>
    <xf numFmtId="0" fontId="8" fillId="10" borderId="0" applyNumberFormat="0" applyBorder="0" applyAlignment="0" applyProtection="0"/>
    <xf numFmtId="0" fontId="8" fillId="96" borderId="0" applyNumberFormat="0" applyBorder="0" applyAlignment="0" applyProtection="0"/>
    <xf numFmtId="0" fontId="8" fillId="96" borderId="0" applyNumberFormat="0" applyBorder="0" applyAlignment="0" applyProtection="0"/>
    <xf numFmtId="0" fontId="128" fillId="0" borderId="0" applyBorder="0" applyProtection="0"/>
    <xf numFmtId="0" fontId="128" fillId="0" borderId="0" applyBorder="0" applyProtection="0"/>
    <xf numFmtId="0" fontId="18" fillId="78" borderId="0" applyNumberFormat="0" applyBorder="0" applyAlignment="0" applyProtection="0"/>
    <xf numFmtId="0" fontId="8" fillId="96" borderId="0" applyNumberFormat="0" applyBorder="0" applyAlignment="0" applyProtection="0"/>
    <xf numFmtId="0" fontId="128" fillId="0" borderId="0" applyBorder="0" applyProtection="0"/>
    <xf numFmtId="0" fontId="128" fillId="0" borderId="0" applyBorder="0" applyProtection="0"/>
    <xf numFmtId="0" fontId="18" fillId="78" borderId="0" applyNumberFormat="0" applyBorder="0" applyAlignment="0" applyProtection="0"/>
    <xf numFmtId="0" fontId="18" fillId="85" borderId="0" applyNumberFormat="0" applyBorder="0" applyAlignment="0" applyProtection="0"/>
    <xf numFmtId="166" fontId="9" fillId="0" borderId="0" applyFont="0" applyFill="0" applyBorder="0" applyAlignment="0" applyProtection="0"/>
    <xf numFmtId="0" fontId="8" fillId="96" borderId="0" applyNumberFormat="0" applyBorder="0" applyAlignment="0" applyProtection="0"/>
    <xf numFmtId="0" fontId="19" fillId="76" borderId="0" applyNumberFormat="0" applyBorder="0" applyAlignment="0" applyProtection="0"/>
    <xf numFmtId="0" fontId="8" fillId="10" borderId="0" applyNumberFormat="0" applyBorder="0" applyAlignment="0" applyProtection="0"/>
    <xf numFmtId="0" fontId="128" fillId="0" borderId="0" applyBorder="0" applyProtection="0"/>
    <xf numFmtId="0" fontId="128" fillId="0" borderId="0" applyBorder="0" applyProtection="0"/>
    <xf numFmtId="43" fontId="9" fillId="0" borderId="0" applyFont="0" applyFill="0" applyBorder="0" applyAlignment="0" applyProtection="0"/>
    <xf numFmtId="0" fontId="8" fillId="14" borderId="0" applyBorder="0" applyProtection="0"/>
    <xf numFmtId="0" fontId="19" fillId="76" borderId="0" applyNumberFormat="0" applyBorder="0" applyAlignment="0" applyProtection="0"/>
    <xf numFmtId="0" fontId="128" fillId="0" borderId="0" applyBorder="0" applyProtection="0"/>
    <xf numFmtId="0" fontId="128"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7" borderId="0" applyNumberFormat="0" applyBorder="0" applyAlignment="0" applyProtection="0"/>
    <xf numFmtId="0" fontId="8" fillId="119" borderId="0" applyNumberFormat="0" applyBorder="0" applyAlignment="0" applyProtection="0"/>
    <xf numFmtId="0" fontId="164" fillId="67" borderId="0">
      <alignment horizontal="right" vertical="top"/>
    </xf>
    <xf numFmtId="0" fontId="165" fillId="67" borderId="0">
      <alignment horizontal="left" vertical="center" textRotation="90"/>
    </xf>
    <xf numFmtId="0" fontId="8" fillId="96" borderId="0" applyNumberFormat="0" applyBorder="0" applyAlignment="0" applyProtection="0"/>
    <xf numFmtId="0" fontId="13" fillId="0" borderId="0"/>
    <xf numFmtId="0" fontId="128" fillId="0" borderId="0" applyBorder="0" applyProtection="0"/>
    <xf numFmtId="0" fontId="128" fillId="0" borderId="0" applyBorder="0" applyProtection="0"/>
    <xf numFmtId="0" fontId="18" fillId="78" borderId="0" applyNumberFormat="0" applyBorder="0" applyAlignment="0" applyProtection="0"/>
    <xf numFmtId="0" fontId="9" fillId="0" borderId="0"/>
    <xf numFmtId="0" fontId="8" fillId="96" borderId="0" applyNumberFormat="0" applyBorder="0" applyAlignment="0" applyProtection="0"/>
    <xf numFmtId="0" fontId="19" fillId="76" borderId="0" applyNumberFormat="0" applyBorder="0" applyAlignment="0" applyProtection="0"/>
    <xf numFmtId="0" fontId="167" fillId="0" borderId="0"/>
    <xf numFmtId="0" fontId="8" fillId="96" borderId="0" applyNumberFormat="0" applyBorder="0" applyAlignment="0" applyProtection="0"/>
    <xf numFmtId="0" fontId="8" fillId="80" borderId="0" applyNumberFormat="0" applyBorder="0" applyAlignment="0" applyProtection="0"/>
    <xf numFmtId="0" fontId="8" fillId="96" borderId="0" applyNumberFormat="0" applyBorder="0" applyAlignment="0" applyProtection="0"/>
    <xf numFmtId="0" fontId="8" fillId="10" borderId="0" applyNumberFormat="0" applyBorder="0" applyAlignment="0" applyProtection="0"/>
    <xf numFmtId="0" fontId="8" fillId="80" borderId="0" applyNumberFormat="0" applyBorder="0" applyAlignment="0" applyProtection="0"/>
    <xf numFmtId="0" fontId="8" fillId="96" borderId="0" applyNumberFormat="0" applyBorder="0" applyAlignment="0" applyProtection="0"/>
    <xf numFmtId="0" fontId="8" fillId="80" borderId="0" applyNumberFormat="0" applyBorder="0" applyAlignment="0" applyProtection="0"/>
    <xf numFmtId="0" fontId="9" fillId="0" borderId="0"/>
    <xf numFmtId="188" fontId="128" fillId="0" borderId="0"/>
    <xf numFmtId="0" fontId="8" fillId="96" borderId="0" applyNumberFormat="0" applyBorder="0" applyAlignment="0" applyProtection="0"/>
    <xf numFmtId="0" fontId="8" fillId="96" borderId="0" applyNumberFormat="0" applyBorder="0" applyAlignment="0" applyProtection="0"/>
    <xf numFmtId="0" fontId="8" fillId="23" borderId="0" applyNumberFormat="0" applyBorder="0" applyAlignment="0" applyProtection="0"/>
    <xf numFmtId="0" fontId="8" fillId="96" borderId="0" applyNumberFormat="0" applyBorder="0" applyAlignment="0" applyProtection="0"/>
    <xf numFmtId="0" fontId="19" fillId="76" borderId="0" applyNumberFormat="0" applyBorder="0" applyAlignment="0" applyProtection="0"/>
    <xf numFmtId="0" fontId="128" fillId="0" borderId="0">
      <alignment vertical="top"/>
    </xf>
    <xf numFmtId="0" fontId="23" fillId="7" borderId="0" applyNumberFormat="0" applyBorder="0" applyAlignment="0" applyProtection="0"/>
    <xf numFmtId="0" fontId="9" fillId="0" borderId="0"/>
    <xf numFmtId="0" fontId="9" fillId="0" borderId="0"/>
    <xf numFmtId="0" fontId="18" fillId="95" borderId="0" applyNumberFormat="0" applyBorder="0" applyAlignment="0" applyProtection="0"/>
    <xf numFmtId="0" fontId="28" fillId="0" borderId="39" applyNumberFormat="0" applyFill="0" applyAlignment="0" applyProtection="0"/>
    <xf numFmtId="0" fontId="184" fillId="0" borderId="0">
      <alignment horizontal="left"/>
    </xf>
    <xf numFmtId="0" fontId="8" fillId="70" borderId="0" applyNumberFormat="0" applyBorder="0" applyAlignment="0" applyProtection="0"/>
    <xf numFmtId="0" fontId="159" fillId="61" borderId="0" applyNumberFormat="0" applyBorder="0" applyAlignment="0" applyProtection="0"/>
    <xf numFmtId="0" fontId="8" fillId="96" borderId="0" applyNumberFormat="0" applyBorder="0" applyAlignment="0" applyProtection="0"/>
    <xf numFmtId="0" fontId="18" fillId="87" borderId="0" applyNumberFormat="0" applyBorder="0" applyAlignment="0" applyProtection="0"/>
    <xf numFmtId="0" fontId="8" fillId="121" borderId="0" applyNumberFormat="0" applyBorder="0" applyAlignment="0" applyProtection="0"/>
    <xf numFmtId="0" fontId="8" fillId="105" borderId="0" applyBorder="0" applyProtection="0"/>
    <xf numFmtId="0" fontId="124" fillId="67" borderId="0">
      <alignment horizontal="left" vertical="top"/>
    </xf>
    <xf numFmtId="0" fontId="174" fillId="67" borderId="0">
      <alignment horizontal="left"/>
    </xf>
    <xf numFmtId="0" fontId="18" fillId="92" borderId="0" applyNumberFormat="0" applyBorder="0" applyAlignment="0" applyProtection="0"/>
    <xf numFmtId="0" fontId="8" fillId="96" borderId="0" applyNumberFormat="0" applyBorder="0" applyAlignment="0" applyProtection="0"/>
    <xf numFmtId="0" fontId="8" fillId="80" borderId="0" applyNumberFormat="0" applyBorder="0" applyAlignment="0" applyProtection="0"/>
    <xf numFmtId="0" fontId="142" fillId="0" borderId="0" applyBorder="0" applyProtection="0"/>
    <xf numFmtId="0" fontId="18" fillId="90" borderId="0" applyNumberFormat="0" applyBorder="0" applyAlignment="0" applyProtection="0"/>
    <xf numFmtId="0" fontId="8" fillId="96"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80" borderId="0" applyNumberFormat="0" applyBorder="0" applyAlignment="0" applyProtection="0"/>
    <xf numFmtId="0" fontId="142" fillId="0" borderId="0" applyBorder="0" applyProtection="0"/>
    <xf numFmtId="0" fontId="142" fillId="0" borderId="0" applyBorder="0" applyProtection="0"/>
    <xf numFmtId="0" fontId="8" fillId="96" borderId="0" applyNumberFormat="0" applyBorder="0" applyAlignment="0" applyProtection="0"/>
    <xf numFmtId="0" fontId="8" fillId="80" borderId="0" applyNumberFormat="0" applyBorder="0" applyAlignment="0" applyProtection="0"/>
    <xf numFmtId="0" fontId="142" fillId="0" borderId="0" applyBorder="0" applyProtection="0"/>
    <xf numFmtId="188" fontId="128" fillId="0" borderId="0"/>
    <xf numFmtId="0" fontId="142" fillId="0" borderId="0" applyBorder="0" applyProtection="0"/>
    <xf numFmtId="0" fontId="13" fillId="0" borderId="0"/>
    <xf numFmtId="0" fontId="8" fillId="96" borderId="0" applyNumberFormat="0" applyBorder="0" applyAlignment="0" applyProtection="0"/>
    <xf numFmtId="0" fontId="8" fillId="70" borderId="0"/>
    <xf numFmtId="0" fontId="142" fillId="0" borderId="0" applyBorder="0" applyProtection="0"/>
    <xf numFmtId="0" fontId="142" fillId="0" borderId="0" applyBorder="0" applyProtection="0"/>
    <xf numFmtId="0" fontId="8" fillId="96" borderId="0" applyNumberFormat="0" applyBorder="0" applyAlignment="0" applyProtection="0"/>
    <xf numFmtId="0" fontId="128" fillId="0" borderId="0" applyBorder="0" applyProtection="0"/>
    <xf numFmtId="0" fontId="128" fillId="0" borderId="0" applyBorder="0" applyProtection="0"/>
    <xf numFmtId="0" fontId="142" fillId="0" borderId="0" applyBorder="0" applyProtection="0"/>
    <xf numFmtId="0" fontId="142" fillId="0" borderId="0" applyBorder="0" applyProtection="0"/>
    <xf numFmtId="0" fontId="8" fillId="96" borderId="0" applyNumberFormat="0" applyBorder="0" applyAlignment="0" applyProtection="0"/>
    <xf numFmtId="0" fontId="142" fillId="0" borderId="0" applyBorder="0" applyProtection="0"/>
    <xf numFmtId="0" fontId="142" fillId="0" borderId="0" applyBorder="0" applyProtection="0"/>
    <xf numFmtId="0" fontId="8" fillId="23" borderId="0" applyNumberFormat="0" applyBorder="0" applyAlignment="0" applyProtection="0"/>
    <xf numFmtId="0" fontId="8" fillId="96" borderId="0" applyNumberFormat="0" applyBorder="0" applyAlignment="0" applyProtection="0"/>
    <xf numFmtId="0" fontId="3" fillId="0" borderId="0"/>
    <xf numFmtId="0" fontId="8" fillId="96" borderId="0" applyNumberFormat="0" applyBorder="0" applyAlignment="0" applyProtection="0"/>
    <xf numFmtId="0" fontId="134" fillId="0" borderId="0" applyNumberFormat="0" applyFill="0" applyBorder="0" applyAlignment="0" applyProtection="0"/>
    <xf numFmtId="0" fontId="18" fillId="104" borderId="0" applyNumberFormat="0" applyBorder="0" applyAlignment="0" applyProtection="0"/>
    <xf numFmtId="0" fontId="8" fillId="13" borderId="0" applyBorder="0" applyProtection="0"/>
    <xf numFmtId="0" fontId="151" fillId="0" borderId="0"/>
    <xf numFmtId="0" fontId="8" fillId="13" borderId="0" applyNumberFormat="0" applyBorder="0" applyAlignment="0" applyProtection="0"/>
    <xf numFmtId="0" fontId="8" fillId="72" borderId="0" applyNumberFormat="0" applyBorder="0" applyAlignment="0" applyProtection="0"/>
    <xf numFmtId="0" fontId="18" fillId="75" borderId="0" applyNumberFormat="0" applyBorder="0" applyAlignment="0" applyProtection="0"/>
    <xf numFmtId="0" fontId="8" fillId="72" borderId="0" applyNumberFormat="0" applyBorder="0" applyAlignment="0" applyProtection="0"/>
    <xf numFmtId="0" fontId="8" fillId="102" borderId="0" applyBorder="0" applyProtection="0"/>
    <xf numFmtId="0" fontId="8" fillId="102" borderId="0" applyNumberFormat="0" applyBorder="0" applyAlignment="0" applyProtection="0"/>
    <xf numFmtId="0" fontId="18" fillId="29" borderId="0" applyNumberFormat="0" applyBorder="0" applyAlignment="0" applyProtection="0"/>
    <xf numFmtId="0" fontId="18" fillId="116" borderId="0" applyNumberFormat="0" applyBorder="0" applyAlignment="0" applyProtection="0"/>
    <xf numFmtId="0" fontId="8" fillId="13" borderId="0" applyNumberFormat="0" applyBorder="0" applyAlignment="0" applyProtection="0"/>
    <xf numFmtId="0" fontId="32" fillId="117"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80" fillId="0" borderId="0"/>
    <xf numFmtId="0" fontId="8" fillId="72" borderId="0" applyNumberFormat="0" applyBorder="0" applyAlignment="0" applyProtection="0"/>
    <xf numFmtId="0" fontId="32" fillId="0" borderId="20" applyNumberFormat="0" applyFill="0" applyAlignment="0" applyProtection="0"/>
    <xf numFmtId="0" fontId="18" fillId="75" borderId="0" applyNumberFormat="0" applyBorder="0" applyAlignment="0" applyProtection="0"/>
    <xf numFmtId="0" fontId="18" fillId="50" borderId="0" applyBorder="0" applyProtection="0"/>
    <xf numFmtId="0" fontId="8" fillId="72" borderId="0" applyNumberFormat="0" applyBorder="0" applyAlignment="0" applyProtection="0"/>
    <xf numFmtId="0" fontId="18" fillId="95" borderId="0" applyNumberFormat="0" applyBorder="0" applyAlignment="0" applyProtection="0"/>
    <xf numFmtId="0" fontId="8" fillId="70" borderId="0" applyNumberFormat="0" applyBorder="0" applyAlignment="0" applyProtection="0"/>
    <xf numFmtId="0" fontId="8" fillId="0" borderId="0"/>
    <xf numFmtId="0" fontId="3" fillId="0" borderId="0"/>
    <xf numFmtId="0" fontId="8" fillId="98" borderId="0" applyNumberFormat="0" applyBorder="0" applyAlignment="0" applyProtection="0"/>
    <xf numFmtId="0" fontId="8" fillId="72" borderId="0" applyNumberFormat="0" applyBorder="0" applyAlignment="0" applyProtection="0"/>
    <xf numFmtId="0" fontId="8" fillId="13" borderId="0" applyNumberFormat="0" applyBorder="0" applyAlignment="0" applyProtection="0"/>
    <xf numFmtId="0" fontId="8" fillId="69" borderId="0" applyNumberFormat="0" applyBorder="0" applyAlignment="0" applyProtection="0"/>
    <xf numFmtId="0" fontId="8" fillId="72" borderId="0" applyNumberFormat="0" applyBorder="0" applyAlignment="0" applyProtection="0"/>
    <xf numFmtId="0" fontId="8" fillId="69" borderId="0" applyNumberFormat="0" applyBorder="0" applyAlignment="0" applyProtection="0"/>
    <xf numFmtId="188" fontId="136" fillId="0" borderId="0"/>
    <xf numFmtId="0" fontId="42" fillId="0" borderId="0"/>
    <xf numFmtId="0" fontId="8" fillId="72" borderId="0" applyNumberFormat="0" applyBorder="0" applyAlignment="0" applyProtection="0"/>
    <xf numFmtId="0" fontId="32" fillId="0" borderId="20" applyNumberFormat="0" applyFill="0" applyAlignment="0" applyProtection="0"/>
    <xf numFmtId="0" fontId="8" fillId="22" borderId="0" applyBorder="0" applyProtection="0"/>
    <xf numFmtId="0" fontId="8" fillId="72" borderId="0" applyNumberFormat="0" applyBorder="0" applyAlignment="0" applyProtection="0"/>
    <xf numFmtId="0" fontId="32" fillId="0" borderId="20" applyNumberFormat="0" applyFill="0" applyAlignment="0" applyProtection="0"/>
    <xf numFmtId="0" fontId="8" fillId="113" borderId="0" applyNumberFormat="0" applyBorder="0" applyAlignment="0" applyProtection="0"/>
    <xf numFmtId="0" fontId="8" fillId="72" borderId="0" applyNumberFormat="0" applyBorder="0" applyAlignment="0" applyProtection="0"/>
    <xf numFmtId="0" fontId="187" fillId="5" borderId="0" applyNumberFormat="0" applyBorder="0" applyAlignment="0" applyProtection="0"/>
    <xf numFmtId="0" fontId="8" fillId="23" borderId="0" applyNumberFormat="0" applyBorder="0" applyAlignment="0" applyProtection="0"/>
    <xf numFmtId="0" fontId="8" fillId="72" borderId="0" applyNumberFormat="0" applyBorder="0" applyAlignment="0" applyProtection="0"/>
    <xf numFmtId="0" fontId="18" fillId="92" borderId="0" applyNumberFormat="0" applyBorder="0" applyAlignment="0" applyProtection="0"/>
    <xf numFmtId="0" fontId="8" fillId="72" borderId="0" applyNumberFormat="0" applyBorder="0" applyAlignment="0" applyProtection="0"/>
    <xf numFmtId="0" fontId="8" fillId="85"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72" borderId="0" applyNumberFormat="0" applyBorder="0" applyAlignment="0" applyProtection="0"/>
    <xf numFmtId="0" fontId="8" fillId="23"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46" borderId="0" applyNumberFormat="0" applyBorder="0" applyAlignment="0" applyProtection="0"/>
    <xf numFmtId="0" fontId="8" fillId="18" borderId="0" applyBorder="0" applyProtection="0"/>
    <xf numFmtId="0" fontId="8" fillId="98" borderId="0" applyNumberFormat="0" applyBorder="0" applyAlignment="0" applyProtection="0"/>
    <xf numFmtId="0" fontId="8" fillId="105" borderId="0" applyNumberFormat="0" applyBorder="0" applyAlignment="0" applyProtection="0"/>
    <xf numFmtId="0" fontId="8" fillId="17" borderId="0" applyNumberFormat="0" applyBorder="0" applyAlignment="0" applyProtection="0"/>
    <xf numFmtId="0" fontId="8" fillId="105" borderId="0" applyNumberFormat="0" applyBorder="0" applyAlignment="0" applyProtection="0"/>
    <xf numFmtId="0" fontId="8" fillId="14" borderId="0" applyNumberFormat="0" applyBorder="0" applyAlignment="0" applyProtection="0"/>
    <xf numFmtId="0" fontId="8" fillId="80" borderId="0" applyNumberFormat="0" applyBorder="0" applyAlignment="0" applyProtection="0"/>
    <xf numFmtId="0" fontId="8" fillId="105" borderId="0" applyNumberFormat="0" applyBorder="0" applyAlignment="0" applyProtection="0"/>
    <xf numFmtId="0" fontId="8" fillId="80" borderId="0" applyNumberFormat="0" applyBorder="0" applyAlignment="0" applyProtection="0"/>
    <xf numFmtId="0" fontId="134" fillId="0" borderId="0" applyNumberFormat="0" applyFill="0" applyBorder="0" applyAlignment="0" applyProtection="0">
      <alignment vertical="top"/>
      <protection locked="0"/>
    </xf>
    <xf numFmtId="0" fontId="159" fillId="61" borderId="0" applyNumberFormat="0" applyBorder="0" applyAlignment="0" applyProtection="0"/>
    <xf numFmtId="0" fontId="18" fillId="31" borderId="0" applyNumberFormat="0" applyBorder="0" applyAlignment="0" applyProtection="0"/>
    <xf numFmtId="0" fontId="8" fillId="70" borderId="0" applyNumberFormat="0" applyBorder="0" applyAlignment="0" applyProtection="0"/>
    <xf numFmtId="0" fontId="159" fillId="72" borderId="0" applyNumberFormat="0" applyBorder="0" applyAlignment="0" applyProtection="0"/>
    <xf numFmtId="0" fontId="123" fillId="0" borderId="0">
      <alignment horizontal="right" vertical="top"/>
    </xf>
    <xf numFmtId="0" fontId="80" fillId="61" borderId="0">
      <alignment horizontal="right" vertical="top"/>
    </xf>
    <xf numFmtId="0" fontId="8" fillId="70" borderId="0" applyNumberFormat="0" applyBorder="0" applyAlignment="0" applyProtection="0"/>
    <xf numFmtId="0" fontId="159" fillId="101" borderId="0" applyNumberFormat="0" applyBorder="0" applyAlignment="0" applyProtection="0"/>
    <xf numFmtId="0" fontId="8" fillId="70" borderId="0" applyNumberFormat="0" applyBorder="0" applyAlignment="0" applyProtection="0"/>
    <xf numFmtId="0" fontId="159" fillId="96" borderId="0" applyNumberFormat="0" applyBorder="0" applyAlignment="0" applyProtection="0"/>
    <xf numFmtId="0" fontId="8" fillId="70" borderId="0" applyNumberFormat="0" applyBorder="0" applyAlignment="0" applyProtection="0"/>
    <xf numFmtId="0" fontId="159" fillId="72" borderId="0" applyNumberFormat="0" applyBorder="0" applyAlignment="0" applyProtection="0"/>
    <xf numFmtId="0" fontId="138" fillId="0" borderId="0" applyNumberFormat="0" applyFill="0" applyBorder="0" applyAlignment="0" applyProtection="0">
      <alignment vertical="top"/>
      <protection locked="0"/>
    </xf>
    <xf numFmtId="0" fontId="8" fillId="77" borderId="0" applyNumberFormat="0" applyBorder="0" applyAlignment="0" applyProtection="0"/>
    <xf numFmtId="0" fontId="8" fillId="15" borderId="0"/>
    <xf numFmtId="0" fontId="134" fillId="0" borderId="0" applyNumberFormat="0" applyFill="0" applyBorder="0" applyAlignment="0" applyProtection="0"/>
    <xf numFmtId="0" fontId="18" fillId="78" borderId="0" applyNumberFormat="0" applyBorder="0" applyAlignment="0" applyProtection="0"/>
    <xf numFmtId="0" fontId="8" fillId="15" borderId="0" applyNumberFormat="0" applyBorder="0" applyAlignment="0" applyProtection="0"/>
    <xf numFmtId="0" fontId="8" fillId="77" borderId="0" applyNumberFormat="0" applyBorder="0" applyAlignment="0" applyProtection="0"/>
    <xf numFmtId="0" fontId="128" fillId="0" borderId="0" applyBorder="0" applyProtection="0"/>
    <xf numFmtId="0" fontId="128" fillId="0" borderId="0" applyBorder="0" applyProtection="0"/>
    <xf numFmtId="0" fontId="138" fillId="0" borderId="0" applyNumberFormat="0" applyFill="0" applyBorder="0" applyAlignment="0" applyProtection="0">
      <alignment vertical="top"/>
      <protection locked="0"/>
    </xf>
    <xf numFmtId="0" fontId="8" fillId="70" borderId="0" applyNumberFormat="0" applyBorder="0" applyAlignment="0" applyProtection="0"/>
    <xf numFmtId="0" fontId="9" fillId="0" borderId="0" applyNumberFormat="0" applyFill="0" applyBorder="0" applyAlignment="0" applyProtection="0"/>
    <xf numFmtId="0" fontId="18" fillId="69" borderId="0" applyNumberFormat="0" applyBorder="0" applyAlignment="0" applyProtection="0"/>
    <xf numFmtId="0" fontId="8" fillId="17" borderId="0" applyNumberFormat="0" applyBorder="0" applyAlignment="0" applyProtection="0"/>
    <xf numFmtId="0" fontId="18" fillId="97" borderId="0" applyNumberFormat="0" applyBorder="0" applyAlignment="0" applyProtection="0"/>
    <xf numFmtId="0" fontId="8" fillId="85" borderId="0"/>
    <xf numFmtId="0" fontId="18" fillId="68" borderId="0" applyNumberFormat="0" applyBorder="0" applyAlignment="0" applyProtection="0"/>
    <xf numFmtId="0" fontId="8" fillId="77" borderId="0" applyNumberFormat="0" applyBorder="0" applyAlignment="0" applyProtection="0"/>
    <xf numFmtId="0" fontId="128" fillId="0" borderId="0" applyBorder="0" applyProtection="0"/>
    <xf numFmtId="0" fontId="128" fillId="0" borderId="0" applyBorder="0" applyProtection="0"/>
    <xf numFmtId="183" fontId="9" fillId="0" borderId="0"/>
    <xf numFmtId="209" fontId="190" fillId="0" borderId="0"/>
    <xf numFmtId="0" fontId="8" fillId="9" borderId="0" applyNumberFormat="0" applyBorder="0" applyAlignment="0" applyProtection="0"/>
    <xf numFmtId="0" fontId="8" fillId="15" borderId="0" applyNumberFormat="0" applyBorder="0" applyAlignment="0" applyProtection="0"/>
    <xf numFmtId="0" fontId="8" fillId="85" borderId="0" applyNumberFormat="0" applyBorder="0" applyAlignment="0" applyProtection="0"/>
    <xf numFmtId="0" fontId="8" fillId="15" borderId="0" applyBorder="0" applyProtection="0"/>
    <xf numFmtId="0" fontId="8" fillId="15" borderId="0" applyNumberFormat="0" applyBorder="0" applyAlignment="0" applyProtection="0"/>
    <xf numFmtId="0" fontId="8" fillId="98" borderId="0" applyNumberFormat="0" applyBorder="0" applyAlignment="0" applyProtection="0"/>
    <xf numFmtId="0" fontId="8" fillId="70" borderId="0" applyNumberFormat="0" applyBorder="0" applyAlignment="0" applyProtection="0"/>
    <xf numFmtId="0" fontId="20" fillId="73" borderId="31" applyNumberFormat="0" applyAlignment="0" applyProtection="0"/>
    <xf numFmtId="0" fontId="8" fillId="70" borderId="0" applyNumberFormat="0" applyBorder="0" applyAlignment="0" applyProtection="0"/>
    <xf numFmtId="0" fontId="18" fillId="7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81"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18" fillId="91" borderId="0" applyNumberFormat="0" applyBorder="0" applyAlignment="0" applyProtection="0"/>
    <xf numFmtId="0" fontId="8" fillId="15" borderId="0" applyNumberFormat="0" applyBorder="0" applyAlignment="0" applyProtection="0"/>
    <xf numFmtId="0" fontId="141" fillId="0" borderId="0" applyNumberFormat="0" applyFill="0" applyBorder="0" applyAlignment="0" applyProtection="0"/>
    <xf numFmtId="0" fontId="128" fillId="0" borderId="0" applyBorder="0" applyProtection="0"/>
    <xf numFmtId="0" fontId="8" fillId="70" borderId="0" applyNumberFormat="0" applyBorder="0" applyAlignment="0" applyProtection="0"/>
    <xf numFmtId="0" fontId="8" fillId="70" borderId="0" applyNumberFormat="0" applyBorder="0" applyAlignment="0" applyProtection="0"/>
    <xf numFmtId="0" fontId="18" fillId="90" borderId="0" applyNumberFormat="0" applyBorder="0" applyAlignment="0" applyProtection="0"/>
    <xf numFmtId="0" fontId="8" fillId="98" borderId="0" applyNumberFormat="0" applyBorder="0" applyAlignment="0" applyProtection="0"/>
    <xf numFmtId="0" fontId="8" fillId="70" borderId="0" applyNumberFormat="0" applyBorder="0" applyAlignment="0" applyProtection="0"/>
    <xf numFmtId="0" fontId="13" fillId="0" borderId="0"/>
    <xf numFmtId="0" fontId="23" fillId="79" borderId="0" applyNumberFormat="0" applyBorder="0" applyAlignment="0" applyProtection="0"/>
    <xf numFmtId="0" fontId="18" fillId="71" borderId="0" applyNumberFormat="0" applyBorder="0" applyAlignment="0" applyProtection="0"/>
    <xf numFmtId="0" fontId="8" fillId="15" borderId="0" applyNumberFormat="0" applyBorder="0" applyAlignment="0" applyProtection="0"/>
    <xf numFmtId="0" fontId="8" fillId="70" borderId="0" applyNumberFormat="0" applyBorder="0" applyAlignment="0" applyProtection="0"/>
    <xf numFmtId="0" fontId="8" fillId="69" borderId="0" applyNumberFormat="0" applyBorder="0" applyAlignment="0" applyProtection="0"/>
    <xf numFmtId="0" fontId="8" fillId="70" borderId="0" applyNumberFormat="0" applyBorder="0" applyAlignment="0" applyProtection="0"/>
    <xf numFmtId="0" fontId="18" fillId="80" borderId="0"/>
    <xf numFmtId="0" fontId="8" fillId="70" borderId="0" applyNumberFormat="0" applyBorder="0" applyAlignment="0" applyProtection="0"/>
    <xf numFmtId="0" fontId="8" fillId="17" borderId="0" applyBorder="0" applyProtection="0"/>
    <xf numFmtId="0" fontId="8" fillId="17" borderId="0" applyNumberFormat="0" applyBorder="0" applyAlignment="0" applyProtection="0"/>
    <xf numFmtId="0" fontId="8" fillId="80" borderId="0" applyNumberFormat="0" applyBorder="0" applyAlignment="0" applyProtection="0"/>
    <xf numFmtId="0" fontId="8" fillId="17" borderId="0" applyNumberFormat="0" applyBorder="0" applyAlignment="0" applyProtection="0"/>
    <xf numFmtId="0" fontId="137" fillId="97" borderId="0" applyNumberFormat="0" applyBorder="0" applyAlignment="0" applyProtection="0"/>
    <xf numFmtId="0" fontId="8" fillId="80" borderId="0" applyNumberFormat="0" applyBorder="0" applyAlignment="0" applyProtection="0"/>
    <xf numFmtId="0" fontId="18" fillId="123" borderId="0" applyNumberFormat="0" applyBorder="0" applyAlignment="0" applyProtection="0"/>
    <xf numFmtId="0" fontId="18" fillId="75" borderId="0" applyNumberFormat="0" applyBorder="0" applyAlignment="0" applyProtection="0"/>
    <xf numFmtId="0" fontId="18" fillId="29" borderId="0" applyNumberFormat="0" applyBorder="0" applyAlignment="0" applyProtection="0"/>
    <xf numFmtId="0" fontId="51" fillId="0" borderId="40" applyAlignment="0"/>
    <xf numFmtId="0" fontId="8" fillId="80" borderId="0" applyNumberFormat="0" applyBorder="0" applyAlignment="0" applyProtection="0"/>
    <xf numFmtId="0" fontId="142" fillId="0" borderId="0" applyBorder="0" applyProtection="0"/>
    <xf numFmtId="0" fontId="8" fillId="17" borderId="0" applyNumberFormat="0" applyBorder="0" applyAlignment="0" applyProtection="0"/>
    <xf numFmtId="0" fontId="8" fillId="80" borderId="0" applyNumberFormat="0" applyBorder="0" applyAlignment="0" applyProtection="0"/>
    <xf numFmtId="0" fontId="142" fillId="0" borderId="0" applyBorder="0" applyProtection="0"/>
    <xf numFmtId="0" fontId="134" fillId="0" borderId="0" applyNumberFormat="0" applyFill="0" applyBorder="0" applyAlignment="0" applyProtection="0"/>
    <xf numFmtId="0" fontId="8" fillId="17" borderId="0" applyNumberFormat="0" applyBorder="0" applyAlignment="0" applyProtection="0"/>
    <xf numFmtId="0" fontId="8" fillId="80" borderId="0" applyNumberFormat="0" applyBorder="0" applyAlignment="0" applyProtection="0"/>
    <xf numFmtId="0" fontId="8" fillId="17" borderId="0" applyNumberFormat="0" applyBorder="0" applyAlignment="0" applyProtection="0"/>
    <xf numFmtId="0" fontId="8" fillId="80" borderId="0" applyNumberFormat="0" applyBorder="0" applyAlignment="0" applyProtection="0"/>
    <xf numFmtId="0" fontId="3" fillId="0" borderId="0"/>
    <xf numFmtId="0" fontId="8" fillId="80" borderId="0" applyNumberFormat="0" applyBorder="0" applyAlignment="0" applyProtection="0"/>
    <xf numFmtId="0" fontId="13" fillId="0" borderId="0"/>
    <xf numFmtId="0" fontId="18" fillId="90" borderId="0" applyNumberFormat="0" applyBorder="0" applyAlignment="0" applyProtection="0"/>
    <xf numFmtId="0" fontId="8" fillId="80" borderId="0" applyNumberFormat="0" applyBorder="0" applyAlignment="0" applyProtection="0"/>
    <xf numFmtId="9" fontId="9" fillId="0" borderId="0" applyFill="0" applyBorder="0" applyAlignment="0" applyProtection="0"/>
    <xf numFmtId="0" fontId="18" fillId="95" borderId="0" applyNumberFormat="0" applyBorder="0" applyAlignment="0" applyProtection="0"/>
    <xf numFmtId="0" fontId="8" fillId="80" borderId="0" applyNumberFormat="0" applyBorder="0" applyAlignment="0" applyProtection="0"/>
    <xf numFmtId="0" fontId="18" fillId="87" borderId="0" applyNumberFormat="0" applyBorder="0" applyAlignment="0" applyProtection="0"/>
    <xf numFmtId="0" fontId="8" fillId="80" borderId="0" applyNumberFormat="0" applyBorder="0" applyAlignment="0" applyProtection="0"/>
    <xf numFmtId="0" fontId="8" fillId="17" borderId="0" applyNumberFormat="0" applyBorder="0" applyAlignment="0" applyProtection="0"/>
    <xf numFmtId="0" fontId="191" fillId="0" borderId="40" applyAlignment="0"/>
    <xf numFmtId="0" fontId="8" fillId="80" borderId="0" applyNumberFormat="0" applyBorder="0" applyAlignment="0" applyProtection="0"/>
    <xf numFmtId="0" fontId="8" fillId="17" borderId="0" applyNumberFormat="0" applyBorder="0" applyAlignment="0" applyProtection="0"/>
    <xf numFmtId="0" fontId="18" fillId="15" borderId="0" applyBorder="0" applyProtection="0"/>
    <xf numFmtId="0" fontId="8" fillId="80" borderId="0" applyNumberFormat="0" applyBorder="0" applyAlignment="0" applyProtection="0"/>
    <xf numFmtId="0" fontId="18" fillId="31" borderId="0" applyNumberFormat="0" applyBorder="0" applyAlignment="0" applyProtection="0"/>
    <xf numFmtId="0" fontId="8" fillId="80"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5" borderId="0" applyNumberFormat="0" applyBorder="0" applyAlignment="0" applyProtection="0"/>
    <xf numFmtId="0" fontId="18" fillId="105" borderId="0" applyNumberFormat="0" applyBorder="0" applyAlignment="0" applyProtection="0"/>
    <xf numFmtId="0" fontId="8" fillId="80" borderId="0" applyNumberFormat="0" applyBorder="0" applyAlignment="0" applyProtection="0"/>
    <xf numFmtId="0" fontId="18" fillId="81" borderId="0" applyNumberFormat="0" applyBorder="0" applyAlignment="0" applyProtection="0"/>
    <xf numFmtId="0" fontId="18" fillId="69" borderId="0"/>
    <xf numFmtId="0" fontId="8" fillId="80" borderId="0" applyNumberFormat="0" applyBorder="0" applyAlignment="0" applyProtection="0"/>
    <xf numFmtId="0" fontId="8" fillId="69" borderId="0" applyNumberFormat="0" applyBorder="0" applyAlignment="0" applyProtection="0"/>
    <xf numFmtId="0" fontId="128" fillId="0" borderId="0" applyBorder="0" applyProtection="0"/>
    <xf numFmtId="0" fontId="8" fillId="85" borderId="0" applyNumberFormat="0" applyBorder="0" applyAlignment="0" applyProtection="0"/>
    <xf numFmtId="0" fontId="8" fillId="69" borderId="0" applyNumberFormat="0" applyBorder="0" applyAlignment="0" applyProtection="0"/>
    <xf numFmtId="0" fontId="8" fillId="69" borderId="0" applyNumberFormat="0" applyBorder="0" applyAlignment="0" applyProtection="0"/>
    <xf numFmtId="0" fontId="128" fillId="0" borderId="0" applyBorder="0" applyProtection="0"/>
    <xf numFmtId="0" fontId="128" fillId="0" borderId="0" applyBorder="0" applyProtection="0"/>
    <xf numFmtId="0" fontId="8" fillId="85" borderId="0" applyNumberFormat="0" applyBorder="0" applyAlignment="0" applyProtection="0"/>
    <xf numFmtId="0" fontId="8" fillId="69" borderId="0" applyNumberFormat="0" applyBorder="0" applyAlignment="0" applyProtection="0"/>
    <xf numFmtId="0" fontId="8" fillId="85" borderId="0" applyNumberFormat="0" applyBorder="0" applyAlignment="0" applyProtection="0"/>
    <xf numFmtId="0" fontId="8" fillId="93" borderId="0" applyNumberFormat="0" applyBorder="0" applyAlignment="0" applyProtection="0"/>
    <xf numFmtId="0" fontId="8" fillId="69" borderId="0" applyNumberFormat="0" applyBorder="0" applyAlignment="0" applyProtection="0"/>
    <xf numFmtId="205" fontId="9" fillId="0" borderId="0" applyFont="0" applyFill="0" applyBorder="0" applyAlignment="0" applyProtection="0"/>
    <xf numFmtId="0" fontId="18" fillId="87" borderId="0" applyNumberFormat="0" applyBorder="0" applyAlignment="0" applyProtection="0"/>
    <xf numFmtId="0" fontId="18" fillId="87" borderId="0" applyNumberFormat="0" applyBorder="0" applyAlignment="0" applyProtection="0"/>
    <xf numFmtId="0" fontId="8" fillId="85" borderId="0" applyNumberFormat="0" applyBorder="0" applyAlignment="0" applyProtection="0"/>
    <xf numFmtId="0" fontId="8" fillId="69"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18" fillId="90"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8" fillId="69" borderId="0" applyNumberFormat="0" applyBorder="0" applyAlignment="0" applyProtection="0"/>
    <xf numFmtId="0" fontId="8" fillId="69" borderId="0" applyNumberFormat="0" applyBorder="0" applyAlignment="0" applyProtection="0"/>
    <xf numFmtId="0" fontId="128" fillId="0" borderId="0" applyBorder="0" applyProtection="0"/>
    <xf numFmtId="0" fontId="18" fillId="87" borderId="0" applyNumberFormat="0" applyBorder="0" applyAlignment="0" applyProtection="0"/>
    <xf numFmtId="0" fontId="18" fillId="87" borderId="0" applyNumberFormat="0" applyBorder="0" applyAlignment="0" applyProtection="0"/>
    <xf numFmtId="213" fontId="177" fillId="0" borderId="0">
      <protection locked="0"/>
    </xf>
    <xf numFmtId="0" fontId="8" fillId="85" borderId="0" applyNumberFormat="0" applyBorder="0" applyAlignment="0" applyProtection="0"/>
    <xf numFmtId="0" fontId="128" fillId="0" borderId="0" applyBorder="0" applyProtection="0"/>
    <xf numFmtId="0" fontId="128" fillId="0" borderId="0" applyBorder="0" applyProtection="0"/>
    <xf numFmtId="0" fontId="8" fillId="69" borderId="0" applyNumberFormat="0" applyBorder="0" applyAlignment="0" applyProtection="0"/>
    <xf numFmtId="0" fontId="8" fillId="85" borderId="0" applyNumberFormat="0" applyBorder="0" applyAlignment="0" applyProtection="0"/>
    <xf numFmtId="0" fontId="8" fillId="69" borderId="0" applyNumberFormat="0" applyBorder="0" applyAlignment="0" applyProtection="0"/>
    <xf numFmtId="0" fontId="8" fillId="69" borderId="0" applyNumberFormat="0" applyBorder="0" applyAlignment="0" applyProtection="0"/>
    <xf numFmtId="0" fontId="8" fillId="69" borderId="0" applyNumberFormat="0" applyBorder="0" applyAlignment="0" applyProtection="0"/>
    <xf numFmtId="0" fontId="8" fillId="69" borderId="0" applyNumberFormat="0" applyBorder="0" applyAlignment="0" applyProtection="0"/>
    <xf numFmtId="0" fontId="128" fillId="0" borderId="0" applyBorder="0" applyProtection="0"/>
    <xf numFmtId="0" fontId="18" fillId="91"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8" borderId="0" applyNumberFormat="0" applyBorder="0" applyAlignment="0" applyProtection="0"/>
    <xf numFmtId="0" fontId="18" fillId="95" borderId="0" applyNumberFormat="0" applyBorder="0" applyAlignment="0" applyProtection="0"/>
    <xf numFmtId="0" fontId="18" fillId="32" borderId="0" applyBorder="0" applyProtection="0"/>
    <xf numFmtId="0" fontId="8" fillId="77" borderId="0" applyNumberFormat="0" applyBorder="0" applyAlignment="0" applyProtection="0"/>
    <xf numFmtId="0" fontId="18" fillId="68" borderId="0" applyNumberFormat="0" applyBorder="0" applyAlignment="0" applyProtection="0"/>
    <xf numFmtId="0" fontId="8" fillId="77" borderId="0" applyNumberFormat="0" applyBorder="0" applyAlignment="0" applyProtection="0"/>
    <xf numFmtId="0" fontId="18" fillId="68" borderId="0" applyNumberFormat="0" applyBorder="0" applyAlignment="0" applyProtection="0"/>
    <xf numFmtId="0" fontId="8" fillId="77" borderId="0" applyNumberFormat="0" applyBorder="0" applyAlignment="0" applyProtection="0"/>
    <xf numFmtId="0" fontId="8" fillId="9" borderId="0" applyBorder="0" applyProtection="0"/>
    <xf numFmtId="0" fontId="8" fillId="9"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0" borderId="0" applyNumberFormat="0" applyBorder="0" applyAlignment="0" applyProtection="0"/>
    <xf numFmtId="0" fontId="8" fillId="77" borderId="0" applyNumberFormat="0" applyBorder="0" applyAlignment="0" applyProtection="0"/>
    <xf numFmtId="0" fontId="8" fillId="70" borderId="0" applyNumberFormat="0" applyBorder="0" applyAlignment="0" applyProtection="0"/>
    <xf numFmtId="0" fontId="8" fillId="77"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5"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18" fillId="90"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128" fillId="0" borderId="0" applyBorder="0" applyProtection="0"/>
    <xf numFmtId="0" fontId="128" fillId="0" borderId="0" applyBorder="0" applyProtection="0"/>
    <xf numFmtId="0" fontId="8" fillId="77" borderId="0" applyNumberFormat="0" applyBorder="0" applyAlignment="0" applyProtection="0"/>
    <xf numFmtId="0" fontId="8" fillId="99" borderId="0" applyNumberFormat="0" applyBorder="0" applyAlignment="0" applyProtection="0"/>
    <xf numFmtId="0" fontId="8" fillId="98" borderId="0" applyNumberFormat="0" applyBorder="0" applyAlignment="0" applyProtection="0"/>
    <xf numFmtId="0" fontId="19" fillId="76" borderId="0" applyNumberFormat="0" applyBorder="0" applyAlignment="0" applyProtection="0"/>
    <xf numFmtId="0" fontId="18" fillId="113" borderId="0" applyNumberFormat="0" applyBorder="0" applyAlignment="0" applyProtection="0"/>
    <xf numFmtId="0" fontId="8" fillId="8" borderId="0" applyNumberFormat="0" applyBorder="0" applyAlignment="0" applyProtection="0"/>
    <xf numFmtId="0" fontId="8" fillId="98"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18" fillId="90" borderId="0" applyNumberFormat="0" applyBorder="0" applyAlignment="0" applyProtection="0"/>
    <xf numFmtId="0" fontId="128" fillId="0" borderId="0" applyBorder="0" applyProtection="0"/>
    <xf numFmtId="0" fontId="8" fillId="77" borderId="0" applyNumberFormat="0" applyBorder="0" applyAlignment="0" applyProtection="0"/>
    <xf numFmtId="0" fontId="128" fillId="0" borderId="0" applyBorder="0" applyProtection="0"/>
    <xf numFmtId="0" fontId="18" fillId="90" borderId="0" applyBorder="0" applyProtection="0"/>
    <xf numFmtId="0" fontId="8" fillId="8" borderId="0" applyNumberFormat="0" applyBorder="0" applyAlignment="0" applyProtection="0"/>
    <xf numFmtId="0" fontId="128" fillId="0" borderId="0" applyBorder="0" applyProtection="0"/>
    <xf numFmtId="0" fontId="128" fillId="0" borderId="0" applyBorder="0" applyProtection="0"/>
    <xf numFmtId="0" fontId="18" fillId="97" borderId="0"/>
    <xf numFmtId="0" fontId="8" fillId="77" borderId="0" applyNumberFormat="0" applyBorder="0" applyAlignment="0" applyProtection="0"/>
    <xf numFmtId="0" fontId="8" fillId="15" borderId="0" applyBorder="0" applyProtection="0"/>
    <xf numFmtId="0" fontId="8" fillId="70" borderId="0" applyNumberFormat="0" applyBorder="0" applyAlignment="0" applyProtection="0"/>
    <xf numFmtId="214" fontId="160" fillId="0" borderId="0"/>
    <xf numFmtId="0" fontId="8" fillId="15" borderId="0" applyNumberFormat="0" applyBorder="0" applyAlignment="0" applyProtection="0"/>
    <xf numFmtId="0" fontId="80" fillId="61" borderId="0">
      <alignment horizontal="left" vertical="top"/>
    </xf>
    <xf numFmtId="0" fontId="8" fillId="70"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5" borderId="0" applyNumberFormat="0" applyBorder="0" applyAlignment="0" applyProtection="0"/>
    <xf numFmtId="0" fontId="184" fillId="0" borderId="0">
      <alignment horizontal="right" vertical="top"/>
    </xf>
    <xf numFmtId="0" fontId="8" fillId="70"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128" fillId="0" borderId="0" applyBorder="0" applyProtection="0"/>
    <xf numFmtId="0" fontId="128" fillId="0" borderId="0" applyBorder="0" applyProtection="0"/>
    <xf numFmtId="0" fontId="8" fillId="70" borderId="0" applyNumberFormat="0" applyBorder="0" applyAlignment="0" applyProtection="0"/>
    <xf numFmtId="0" fontId="8" fillId="70" borderId="0" applyNumberFormat="0" applyBorder="0" applyAlignment="0" applyProtection="0"/>
    <xf numFmtId="0" fontId="8" fillId="15" borderId="0" applyNumberFormat="0" applyBorder="0" applyAlignment="0" applyProtection="0"/>
    <xf numFmtId="0" fontId="8" fillId="70" borderId="0" applyNumberFormat="0" applyBorder="0" applyAlignment="0" applyProtection="0"/>
    <xf numFmtId="0" fontId="8" fillId="15" borderId="0" applyNumberFormat="0" applyBorder="0" applyAlignment="0" applyProtection="0"/>
    <xf numFmtId="201" fontId="128" fillId="0" borderId="0" applyFill="0" applyBorder="0" applyAlignment="0" applyProtection="0"/>
    <xf numFmtId="0" fontId="20" fillId="50" borderId="31" applyNumberFormat="0" applyAlignment="0" applyProtection="0"/>
    <xf numFmtId="0" fontId="98" fillId="0" borderId="0">
      <alignment horizontal="left" vertical="top"/>
    </xf>
    <xf numFmtId="0" fontId="123" fillId="0" borderId="0">
      <alignment horizontal="left" vertical="top"/>
    </xf>
    <xf numFmtId="0" fontId="8" fillId="116" borderId="0" applyNumberFormat="0" applyBorder="0" applyAlignment="0" applyProtection="0"/>
    <xf numFmtId="0" fontId="8" fillId="70" borderId="0" applyNumberFormat="0" applyBorder="0" applyAlignment="0" applyProtection="0"/>
    <xf numFmtId="0" fontId="8" fillId="15" borderId="0" applyNumberFormat="0" applyBorder="0" applyAlignment="0" applyProtection="0"/>
    <xf numFmtId="0" fontId="8" fillId="88" borderId="0" applyBorder="0" applyProtection="0"/>
    <xf numFmtId="0" fontId="8" fillId="70" borderId="0" applyNumberFormat="0" applyBorder="0" applyAlignment="0" applyProtection="0"/>
    <xf numFmtId="188" fontId="8" fillId="116"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128" fillId="0" borderId="0" applyBorder="0" applyProtection="0"/>
    <xf numFmtId="0" fontId="8" fillId="70"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62" fillId="0" borderId="0">
      <alignment horizontal="right" vertical="top"/>
    </xf>
    <xf numFmtId="0" fontId="8" fillId="70" borderId="0" applyNumberFormat="0" applyBorder="0" applyAlignment="0" applyProtection="0"/>
    <xf numFmtId="0" fontId="8" fillId="15"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68" borderId="0"/>
    <xf numFmtId="0" fontId="8" fillId="70" borderId="0" applyNumberFormat="0" applyBorder="0" applyAlignment="0" applyProtection="0"/>
    <xf numFmtId="0" fontId="18" fillId="92" borderId="0" applyNumberFormat="0" applyBorder="0" applyAlignment="0" applyProtection="0"/>
    <xf numFmtId="0" fontId="8" fillId="23" borderId="0" applyBorder="0" applyProtection="0"/>
    <xf numFmtId="0" fontId="20" fillId="50" borderId="31" applyNumberFormat="0" applyAlignment="0" applyProtection="0"/>
    <xf numFmtId="212" fontId="9" fillId="0" borderId="0" applyFill="0" applyBorder="0" applyAlignment="0" applyProtection="0"/>
    <xf numFmtId="0" fontId="8" fillId="98" borderId="0" applyNumberFormat="0" applyBorder="0" applyAlignment="0" applyProtection="0"/>
    <xf numFmtId="0" fontId="18" fillId="113" borderId="0" applyNumberFormat="0" applyBorder="0" applyAlignment="0" applyProtection="0"/>
    <xf numFmtId="0" fontId="8" fillId="98" borderId="0" applyNumberFormat="0" applyBorder="0" applyAlignment="0" applyProtection="0"/>
    <xf numFmtId="0" fontId="18" fillId="104" borderId="0" applyBorder="0" applyProtection="0"/>
    <xf numFmtId="0" fontId="69" fillId="0" borderId="35" applyNumberFormat="0" applyFont="0" applyFill="0" applyAlignment="0" applyProtection="0"/>
    <xf numFmtId="0" fontId="8" fillId="98" borderId="0" applyNumberFormat="0" applyBorder="0" applyAlignment="0" applyProtection="0"/>
    <xf numFmtId="0" fontId="8" fillId="98" borderId="0" applyNumberFormat="0" applyBorder="0" applyAlignment="0" applyProtection="0"/>
    <xf numFmtId="0" fontId="18" fillId="27" borderId="0" applyBorder="0" applyProtection="0"/>
    <xf numFmtId="0" fontId="8" fillId="98" borderId="0" applyNumberFormat="0" applyBorder="0" applyAlignment="0" applyProtection="0"/>
    <xf numFmtId="0" fontId="8" fillId="116" borderId="0" applyNumberFormat="0" applyBorder="0" applyAlignment="0" applyProtection="0"/>
    <xf numFmtId="0" fontId="8" fillId="0" borderId="0" applyBorder="0" applyProtection="0"/>
    <xf numFmtId="0" fontId="8" fillId="98" borderId="0" applyNumberFormat="0" applyBorder="0" applyAlignment="0" applyProtection="0"/>
    <xf numFmtId="0" fontId="8" fillId="98" borderId="0" applyNumberFormat="0" applyBorder="0" applyAlignment="0" applyProtection="0"/>
    <xf numFmtId="0" fontId="161" fillId="109" borderId="0" applyNumberFormat="0" applyBorder="0" applyAlignment="0" applyProtection="0"/>
    <xf numFmtId="0" fontId="8" fillId="98" borderId="0" applyNumberFormat="0" applyBorder="0" applyAlignment="0" applyProtection="0"/>
    <xf numFmtId="0" fontId="8" fillId="98" borderId="0" applyNumberFormat="0" applyBorder="0" applyAlignment="0" applyProtection="0"/>
    <xf numFmtId="0" fontId="128" fillId="0" borderId="0" applyBorder="0" applyProtection="0"/>
    <xf numFmtId="0" fontId="128" fillId="0" borderId="0" applyBorder="0" applyProtection="0"/>
    <xf numFmtId="0" fontId="8" fillId="98" borderId="0" applyNumberFormat="0" applyBorder="0" applyAlignment="0" applyProtection="0"/>
    <xf numFmtId="0" fontId="8" fillId="98" borderId="0" applyNumberFormat="0" applyBorder="0" applyAlignment="0" applyProtection="0"/>
    <xf numFmtId="0" fontId="18" fillId="75" borderId="0" applyNumberFormat="0" applyBorder="0" applyAlignment="0" applyProtection="0"/>
    <xf numFmtId="188" fontId="18" fillId="82" borderId="0" applyNumberFormat="0" applyBorder="0" applyAlignment="0" applyProtection="0"/>
    <xf numFmtId="0" fontId="18" fillId="58" borderId="0" applyBorder="0" applyProtection="0"/>
    <xf numFmtId="180" fontId="128" fillId="0" borderId="0" applyFill="0" applyBorder="0" applyAlignment="0" applyProtection="0"/>
    <xf numFmtId="0" fontId="8" fillId="98" borderId="0" applyNumberFormat="0" applyBorder="0" applyAlignment="0" applyProtection="0"/>
    <xf numFmtId="0" fontId="124" fillId="67" borderId="0">
      <alignment horizontal="right" vertical="top"/>
    </xf>
    <xf numFmtId="0" fontId="178" fillId="67"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9" borderId="0" applyNumberFormat="0" applyBorder="0" applyAlignment="0" applyProtection="0"/>
    <xf numFmtId="0" fontId="18" fillId="87" borderId="0" applyNumberFormat="0" applyBorder="0" applyAlignment="0" applyProtection="0"/>
    <xf numFmtId="0" fontId="8" fillId="105" borderId="0" applyNumberFormat="0" applyBorder="0" applyAlignment="0" applyProtection="0"/>
    <xf numFmtId="0" fontId="9" fillId="0" borderId="36" applyNumberFormat="0" applyFill="0" applyAlignment="0" applyProtection="0"/>
    <xf numFmtId="0" fontId="8" fillId="10" borderId="0" applyBorder="0" applyProtection="0"/>
    <xf numFmtId="0" fontId="159" fillId="60" borderId="0" applyNumberFormat="0" applyBorder="0" applyAlignment="0" applyProtection="0"/>
    <xf numFmtId="0" fontId="27" fillId="72" borderId="31" applyNumberFormat="0" applyAlignment="0" applyProtection="0"/>
    <xf numFmtId="0" fontId="159" fillId="89" borderId="0" applyNumberFormat="0" applyBorder="0" applyAlignment="0" applyProtection="0"/>
    <xf numFmtId="0" fontId="27" fillId="102" borderId="44" applyProtection="0"/>
    <xf numFmtId="0" fontId="159" fillId="60" borderId="0" applyNumberFormat="0" applyBorder="0" applyAlignment="0" applyProtection="0"/>
    <xf numFmtId="0" fontId="27" fillId="102" borderId="31" applyNumberFormat="0" applyAlignment="0" applyProtection="0"/>
    <xf numFmtId="0" fontId="159" fillId="70" borderId="0" applyNumberFormat="0" applyBorder="0" applyAlignment="0" applyProtection="0"/>
    <xf numFmtId="0" fontId="159" fillId="72" borderId="0" applyNumberFormat="0" applyBorder="0" applyAlignment="0" applyProtection="0"/>
    <xf numFmtId="208" fontId="194" fillId="0" borderId="0" applyFont="0" applyFill="0" applyBorder="0" applyAlignment="0" applyProtection="0">
      <alignment horizontal="right" vertical="top"/>
    </xf>
    <xf numFmtId="0" fontId="18" fillId="87" borderId="0" applyNumberFormat="0" applyBorder="0" applyAlignment="0" applyProtection="0"/>
    <xf numFmtId="0" fontId="18" fillId="87" borderId="0" applyNumberFormat="0" applyBorder="0" applyAlignment="0" applyProtection="0"/>
    <xf numFmtId="0" fontId="18" fillId="90" borderId="0"/>
    <xf numFmtId="0" fontId="18" fillId="92" borderId="0"/>
    <xf numFmtId="0" fontId="18" fillId="27" borderId="0" applyNumberFormat="0" applyBorder="0" applyAlignment="0" applyProtection="0"/>
    <xf numFmtId="0" fontId="18" fillId="90"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5" borderId="0"/>
    <xf numFmtId="0" fontId="18" fillId="81" borderId="0" applyNumberFormat="0" applyBorder="0" applyAlignment="0" applyProtection="0"/>
    <xf numFmtId="0" fontId="18" fillId="85" borderId="0" applyNumberFormat="0" applyBorder="0" applyAlignment="0" applyProtection="0"/>
    <xf numFmtId="0" fontId="18" fillId="111" borderId="0"/>
    <xf numFmtId="0" fontId="27" fillId="72" borderId="31" applyNumberFormat="0" applyAlignment="0" applyProtection="0"/>
    <xf numFmtId="0" fontId="18" fillId="111" borderId="0" applyNumberFormat="0" applyBorder="0" applyAlignment="0" applyProtection="0"/>
    <xf numFmtId="0" fontId="27" fillId="72" borderId="31" applyNumberFormat="0" applyAlignment="0" applyProtection="0"/>
    <xf numFmtId="0" fontId="18" fillId="75" borderId="0" applyNumberFormat="0" applyBorder="0" applyAlignment="0" applyProtection="0"/>
    <xf numFmtId="0" fontId="27" fillId="72" borderId="31" applyNumberFormat="0" applyAlignment="0" applyProtection="0"/>
    <xf numFmtId="0" fontId="18" fillId="97" borderId="0" applyNumberFormat="0" applyBorder="0" applyAlignment="0" applyProtection="0"/>
    <xf numFmtId="0" fontId="18" fillId="31" borderId="0"/>
    <xf numFmtId="0" fontId="128" fillId="0" borderId="0" applyBorder="0" applyProtection="0"/>
    <xf numFmtId="0" fontId="128" fillId="0" borderId="0" applyBorder="0" applyProtection="0"/>
    <xf numFmtId="0" fontId="18" fillId="97"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7" borderId="0" applyNumberFormat="0" applyBorder="0" applyAlignment="0" applyProtection="0"/>
    <xf numFmtId="0" fontId="30" fillId="50" borderId="32" applyNumberFormat="0" applyAlignment="0" applyProtection="0"/>
    <xf numFmtId="0" fontId="18" fillId="32" borderId="0"/>
    <xf numFmtId="0" fontId="9" fillId="0" borderId="0"/>
    <xf numFmtId="0" fontId="18" fillId="68" borderId="0" applyNumberFormat="0" applyBorder="0" applyAlignment="0" applyProtection="0"/>
    <xf numFmtId="0" fontId="18" fillId="97" borderId="0" applyNumberFormat="0" applyBorder="0" applyAlignment="0" applyProtection="0"/>
    <xf numFmtId="0" fontId="18" fillId="92" borderId="0" applyNumberFormat="0" applyBorder="0" applyAlignment="0" applyProtection="0"/>
    <xf numFmtId="0" fontId="18" fillId="82"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188" fontId="8" fillId="99" borderId="0" applyNumberFormat="0" applyBorder="0" applyAlignment="0" applyProtection="0"/>
    <xf numFmtId="0" fontId="124" fillId="67" borderId="0">
      <alignment horizontal="right" vertical="top"/>
    </xf>
    <xf numFmtId="0" fontId="124" fillId="67" borderId="0">
      <alignment horizontal="left"/>
    </xf>
    <xf numFmtId="0" fontId="18" fillId="92" borderId="0" applyNumberFormat="0" applyBorder="0" applyAlignment="0" applyProtection="0"/>
    <xf numFmtId="0" fontId="18" fillId="92" borderId="0" applyNumberFormat="0" applyBorder="0" applyAlignment="0" applyProtection="0"/>
    <xf numFmtId="188" fontId="18" fillId="82" borderId="0" applyNumberFormat="0" applyBorder="0" applyAlignment="0" applyProtection="0"/>
    <xf numFmtId="0" fontId="18" fillId="92" borderId="0" applyNumberFormat="0" applyBorder="0" applyAlignment="0" applyProtection="0"/>
    <xf numFmtId="0" fontId="18" fillId="92" borderId="0" applyNumberFormat="0" applyBorder="0" applyAlignment="0" applyProtection="0"/>
    <xf numFmtId="0" fontId="18" fillId="92" borderId="0" applyNumberFormat="0" applyBorder="0" applyAlignment="0" applyProtection="0"/>
    <xf numFmtId="0" fontId="69" fillId="0" borderId="0"/>
    <xf numFmtId="0" fontId="18" fillId="80" borderId="0" applyNumberFormat="0" applyBorder="0" applyAlignment="0" applyProtection="0"/>
    <xf numFmtId="0" fontId="18" fillId="17" borderId="0" applyNumberFormat="0" applyBorder="0" applyAlignment="0" applyProtection="0"/>
    <xf numFmtId="0" fontId="128" fillId="0" borderId="0"/>
    <xf numFmtId="0" fontId="18" fillId="80" borderId="0" applyNumberFormat="0" applyBorder="0" applyAlignment="0" applyProtection="0"/>
    <xf numFmtId="0" fontId="18" fillId="17" borderId="0" applyNumberFormat="0" applyBorder="0" applyAlignment="0" applyProtection="0"/>
    <xf numFmtId="0" fontId="18" fillId="115" borderId="0" applyBorder="0" applyProtection="0"/>
    <xf numFmtId="0" fontId="69" fillId="0" borderId="0"/>
    <xf numFmtId="0" fontId="18" fillId="80" borderId="0" applyNumberFormat="0" applyBorder="0" applyAlignment="0" applyProtection="0"/>
    <xf numFmtId="0" fontId="143" fillId="0" borderId="0"/>
    <xf numFmtId="0" fontId="18" fillId="80" borderId="0" applyNumberFormat="0" applyBorder="0" applyAlignment="0" applyProtection="0"/>
    <xf numFmtId="0" fontId="18" fillId="17" borderId="0" applyNumberFormat="0" applyBorder="0" applyAlignment="0" applyProtection="0"/>
    <xf numFmtId="0" fontId="18" fillId="80" borderId="0" applyNumberFormat="0" applyBorder="0" applyAlignment="0" applyProtection="0"/>
    <xf numFmtId="0" fontId="18" fillId="17" borderId="0" applyNumberFormat="0" applyBorder="0" applyAlignment="0" applyProtection="0"/>
    <xf numFmtId="0" fontId="18" fillId="80" borderId="0" applyNumberFormat="0" applyBorder="0" applyAlignment="0" applyProtection="0"/>
    <xf numFmtId="0" fontId="128" fillId="0" borderId="0" applyBorder="0" applyProtection="0"/>
    <xf numFmtId="0" fontId="128" fillId="0" borderId="0" applyBorder="0" applyProtection="0"/>
    <xf numFmtId="0" fontId="18" fillId="80"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28" fillId="0" borderId="0" applyBorder="0" applyProtection="0"/>
    <xf numFmtId="0" fontId="128" fillId="0" borderId="0" applyBorder="0" applyProtection="0"/>
    <xf numFmtId="0" fontId="18" fillId="80" borderId="0" applyNumberFormat="0" applyBorder="0" applyAlignment="0" applyProtection="0"/>
    <xf numFmtId="0" fontId="18" fillId="82" borderId="0" applyNumberFormat="0" applyBorder="0" applyAlignment="0" applyProtection="0"/>
    <xf numFmtId="0" fontId="18" fillId="17" borderId="0" applyNumberFormat="0" applyBorder="0" applyAlignment="0" applyProtection="0"/>
    <xf numFmtId="0" fontId="146" fillId="5" borderId="0" applyBorder="0" applyProtection="0"/>
    <xf numFmtId="0" fontId="18" fillId="69" borderId="0" applyNumberFormat="0" applyBorder="0" applyAlignment="0" applyProtection="0"/>
    <xf numFmtId="0" fontId="33" fillId="0" borderId="0" applyNumberFormat="0" applyFill="0" applyBorder="0" applyAlignment="0" applyProtection="0"/>
    <xf numFmtId="0" fontId="19" fillId="76" borderId="0" applyNumberFormat="0" applyBorder="0" applyAlignment="0" applyProtection="0"/>
    <xf numFmtId="0" fontId="18" fillId="78" borderId="0" applyNumberFormat="0" applyBorder="0" applyAlignment="0" applyProtection="0"/>
    <xf numFmtId="0" fontId="18" fillId="85" borderId="0" applyNumberFormat="0" applyBorder="0" applyAlignment="0" applyProtection="0"/>
    <xf numFmtId="0" fontId="19" fillId="76" borderId="0" applyNumberFormat="0" applyBorder="0" applyAlignment="0" applyProtection="0"/>
    <xf numFmtId="0" fontId="18" fillId="22" borderId="0" applyBorder="0" applyProtection="0"/>
    <xf numFmtId="0" fontId="18" fillId="69" borderId="0" applyNumberFormat="0" applyBorder="0" applyAlignment="0" applyProtection="0"/>
    <xf numFmtId="0" fontId="18" fillId="85" borderId="0" applyNumberFormat="0" applyBorder="0" applyAlignment="0" applyProtection="0"/>
    <xf numFmtId="0" fontId="18" fillId="75" borderId="0" applyNumberFormat="0" applyBorder="0" applyAlignment="0" applyProtection="0"/>
    <xf numFmtId="0" fontId="18" fillId="82" borderId="0" applyNumberFormat="0" applyBorder="0" applyAlignment="0" applyProtection="0"/>
    <xf numFmtId="0" fontId="18" fillId="69" borderId="0" applyNumberFormat="0" applyBorder="0" applyAlignment="0" applyProtection="0"/>
    <xf numFmtId="0" fontId="33" fillId="0" borderId="0"/>
    <xf numFmtId="0" fontId="18" fillId="82" borderId="0" applyNumberFormat="0" applyBorder="0" applyAlignment="0" applyProtection="0"/>
    <xf numFmtId="0" fontId="18" fillId="82" borderId="0" applyNumberFormat="0" applyBorder="0" applyAlignment="0" applyProtection="0"/>
    <xf numFmtId="0" fontId="18" fillId="85" borderId="0" applyNumberFormat="0" applyBorder="0" applyAlignment="0" applyProtection="0"/>
    <xf numFmtId="0" fontId="18" fillId="97" borderId="0" applyNumberFormat="0" applyBorder="0" applyAlignment="0" applyProtection="0"/>
    <xf numFmtId="0" fontId="18" fillId="69" borderId="0" applyNumberFormat="0" applyBorder="0" applyAlignment="0" applyProtection="0"/>
    <xf numFmtId="0" fontId="154" fillId="0" borderId="0"/>
    <xf numFmtId="0" fontId="18" fillId="85" borderId="0" applyNumberFormat="0" applyBorder="0" applyAlignment="0" applyProtection="0"/>
    <xf numFmtId="0" fontId="18" fillId="112" borderId="0" applyNumberFormat="0" applyBorder="0" applyAlignment="0" applyProtection="0"/>
    <xf numFmtId="0" fontId="18" fillId="75" borderId="0" applyNumberFormat="0" applyBorder="0" applyAlignment="0" applyProtection="0"/>
    <xf numFmtId="0" fontId="9" fillId="0" borderId="0" applyNumberFormat="0" applyFill="0" applyBorder="0" applyAlignment="0" applyProtection="0"/>
    <xf numFmtId="0" fontId="18" fillId="75" borderId="0" applyNumberFormat="0" applyBorder="0" applyAlignment="0" applyProtection="0"/>
    <xf numFmtId="0" fontId="18" fillId="29" borderId="0" applyBorder="0" applyProtection="0"/>
    <xf numFmtId="0" fontId="18" fillId="75" borderId="0" applyNumberFormat="0" applyBorder="0" applyAlignment="0" applyProtection="0"/>
    <xf numFmtId="0" fontId="154" fillId="0" borderId="0"/>
    <xf numFmtId="0" fontId="18" fillId="29" borderId="0" applyNumberFormat="0" applyBorder="0" applyAlignment="0" applyProtection="0"/>
    <xf numFmtId="217" fontId="156" fillId="0" borderId="0" applyFill="0" applyBorder="0" applyProtection="0">
      <alignment horizontal="left" vertical="top" wrapText="1"/>
    </xf>
    <xf numFmtId="44" fontId="8" fillId="0" borderId="0" applyFont="0" applyFill="0" applyBorder="0" applyAlignment="0" applyProtection="0"/>
    <xf numFmtId="0" fontId="20" fillId="73" borderId="31" applyNumberFormat="0" applyAlignment="0" applyProtection="0"/>
    <xf numFmtId="0" fontId="18" fillId="82" borderId="0" applyNumberFormat="0" applyBorder="0" applyAlignment="0" applyProtection="0"/>
    <xf numFmtId="0" fontId="18" fillId="31" borderId="0" applyNumberFormat="0" applyBorder="0" applyAlignment="0" applyProtection="0"/>
    <xf numFmtId="0" fontId="18" fillId="97" borderId="0" applyNumberFormat="0" applyBorder="0" applyAlignment="0" applyProtection="0"/>
    <xf numFmtId="0" fontId="189" fillId="0" borderId="0"/>
    <xf numFmtId="0" fontId="18" fillId="31" borderId="0" applyNumberFormat="0" applyBorder="0" applyAlignment="0" applyProtection="0"/>
    <xf numFmtId="0" fontId="25" fillId="0" borderId="8" applyNumberFormat="0" applyFill="0" applyAlignment="0" applyProtection="0"/>
    <xf numFmtId="0" fontId="27" fillId="72" borderId="31"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8"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8" borderId="0" applyNumberFormat="0" applyBorder="0" applyAlignment="0" applyProtection="0"/>
    <xf numFmtId="0" fontId="137" fillId="97" borderId="0" applyNumberFormat="0" applyBorder="0" applyAlignment="0" applyProtection="0"/>
    <xf numFmtId="0" fontId="18" fillId="68" borderId="0" applyNumberFormat="0" applyBorder="0" applyAlignment="0" applyProtection="0"/>
    <xf numFmtId="0" fontId="18" fillId="32" borderId="0" applyNumberFormat="0" applyBorder="0" applyAlignment="0" applyProtection="0"/>
    <xf numFmtId="0" fontId="18" fillId="68"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9" borderId="0" applyNumberFormat="0" applyBorder="0" applyAlignment="0" applyProtection="0"/>
    <xf numFmtId="0" fontId="18" fillId="31" borderId="0" applyNumberFormat="0" applyBorder="0" applyAlignment="0" applyProtection="0"/>
    <xf numFmtId="0" fontId="18" fillId="121" borderId="0" applyNumberFormat="0" applyBorder="0" applyAlignment="0" applyProtection="0"/>
    <xf numFmtId="0" fontId="143" fillId="0" borderId="0"/>
    <xf numFmtId="188" fontId="8" fillId="99" borderId="0" applyNumberFormat="0" applyBorder="0" applyAlignment="0" applyProtection="0"/>
    <xf numFmtId="0" fontId="18" fillId="81" borderId="0" applyNumberFormat="0" applyBorder="0" applyAlignment="0" applyProtection="0"/>
    <xf numFmtId="0" fontId="128" fillId="0" borderId="0" applyBorder="0" applyProtection="0"/>
    <xf numFmtId="0" fontId="128" fillId="0" borderId="0" applyBorder="0" applyProtection="0"/>
    <xf numFmtId="0" fontId="18" fillId="122" borderId="0" applyNumberFormat="0" applyBorder="0" applyAlignment="0" applyProtection="0"/>
    <xf numFmtId="0" fontId="128" fillId="0" borderId="0" applyBorder="0" applyProtection="0"/>
    <xf numFmtId="0" fontId="128" fillId="0" borderId="0" applyBorder="0" applyProtection="0"/>
    <xf numFmtId="188" fontId="18" fillId="122"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91" borderId="0" applyNumberFormat="0" applyBorder="0" applyAlignment="0" applyProtection="0"/>
    <xf numFmtId="0" fontId="23" fillId="79" borderId="0" applyNumberFormat="0" applyBorder="0" applyAlignment="0" applyProtection="0"/>
    <xf numFmtId="0" fontId="154" fillId="101" borderId="14" applyNumberFormat="0" applyFont="0" applyAlignment="0" applyProtection="0"/>
    <xf numFmtId="0" fontId="18" fillId="71"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20" fillId="50" borderId="31" applyNumberFormat="0" applyAlignment="0" applyProtection="0"/>
    <xf numFmtId="0" fontId="23" fillId="79" borderId="0" applyNumberFormat="0" applyBorder="0" applyAlignment="0" applyProtection="0"/>
    <xf numFmtId="0" fontId="154" fillId="101"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7" borderId="0" applyNumberFormat="0" applyBorder="0" applyAlignment="0" applyProtection="0"/>
    <xf numFmtId="0" fontId="3" fillId="0" borderId="0"/>
    <xf numFmtId="0" fontId="18" fillId="91" borderId="0" applyNumberFormat="0" applyBorder="0" applyAlignment="0" applyProtection="0"/>
    <xf numFmtId="3" fontId="102" fillId="0" borderId="0" applyNumberFormat="0" applyFont="0" applyFill="0" applyBorder="0" applyAlignment="0" applyProtection="0"/>
    <xf numFmtId="0" fontId="18" fillId="91"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91"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7"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49"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7"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188" fontId="8" fillId="116" borderId="0" applyNumberFormat="0" applyBorder="0" applyAlignment="0" applyProtection="0"/>
    <xf numFmtId="0" fontId="9" fillId="0" borderId="0" applyNumberFormat="0" applyFill="0" applyBorder="0" applyAlignment="0" applyProtection="0"/>
    <xf numFmtId="188" fontId="18" fillId="87" borderId="0" applyNumberFormat="0" applyBorder="0" applyAlignment="0" applyProtection="0"/>
    <xf numFmtId="0" fontId="136" fillId="0" borderId="0" applyBorder="0" applyProtection="0"/>
    <xf numFmtId="0" fontId="128" fillId="0" borderId="0" applyBorder="0" applyProtection="0"/>
    <xf numFmtId="0" fontId="8" fillId="18" borderId="0" applyBorder="0" applyProtection="0"/>
    <xf numFmtId="0" fontId="136" fillId="0" borderId="0" applyBorder="0" applyProtection="0"/>
    <xf numFmtId="0" fontId="128" fillId="0" borderId="0" applyBorder="0" applyProtection="0"/>
    <xf numFmtId="0" fontId="124" fillId="67" borderId="0">
      <alignment horizontal="right" vertical="top"/>
    </xf>
    <xf numFmtId="0" fontId="178" fillId="67" borderId="0">
      <alignment horizontal="left" vertical="center"/>
    </xf>
    <xf numFmtId="0" fontId="8" fillId="50" borderId="0" applyBorder="0" applyProtection="0"/>
    <xf numFmtId="167" fontId="13" fillId="0" borderId="0" applyFont="0" applyFill="0" applyBorder="0" applyAlignment="0" applyProtection="0"/>
    <xf numFmtId="0" fontId="128" fillId="0" borderId="0" applyBorder="0" applyProtection="0"/>
    <xf numFmtId="0" fontId="9" fillId="0" borderId="0" applyNumberFormat="0" applyFill="0" applyBorder="0" applyAlignment="0" applyProtection="0"/>
    <xf numFmtId="0" fontId="18" fillId="48" borderId="0" applyBorder="0" applyProtection="0"/>
    <xf numFmtId="0" fontId="18" fillId="81" borderId="0" applyNumberFormat="0" applyBorder="0" applyAlignment="0" applyProtection="0"/>
    <xf numFmtId="0" fontId="18" fillId="124" borderId="0" applyNumberFormat="0" applyBorder="0" applyAlignment="0" applyProtection="0"/>
    <xf numFmtId="0" fontId="18" fillId="71"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69" fillId="0" borderId="0" applyFont="0" applyFill="0" applyBorder="0" applyAlignment="0" applyProtection="0"/>
    <xf numFmtId="0" fontId="18" fillId="81" borderId="0" applyNumberFormat="0" applyBorder="0" applyAlignment="0" applyProtection="0"/>
    <xf numFmtId="176" fontId="160" fillId="0" borderId="0"/>
    <xf numFmtId="0" fontId="134" fillId="0" borderId="0" applyNumberFormat="0" applyFill="0" applyBorder="0" applyAlignment="0" applyProtection="0"/>
    <xf numFmtId="0" fontId="18" fillId="81" borderId="0" applyNumberFormat="0" applyBorder="0" applyAlignment="0" applyProtection="0"/>
    <xf numFmtId="191" fontId="190" fillId="0" borderId="0"/>
    <xf numFmtId="0" fontId="23" fillId="7" borderId="0" applyNumberFormat="0" applyBorder="0" applyAlignment="0" applyProtection="0"/>
    <xf numFmtId="0" fontId="8" fillId="93" borderId="0" applyNumberFormat="0" applyBorder="0" applyAlignment="0" applyProtection="0"/>
    <xf numFmtId="193" fontId="128" fillId="0" borderId="0" applyFont="0" applyFill="0" applyBorder="0" applyAlignment="0" applyProtection="0"/>
    <xf numFmtId="188" fontId="8" fillId="93" borderId="0" applyNumberFormat="0" applyBorder="0" applyAlignment="0" applyProtection="0"/>
    <xf numFmtId="4" fontId="185" fillId="0" borderId="0">
      <alignment horizontal="left" vertical="top"/>
      <protection locked="0"/>
    </xf>
    <xf numFmtId="0" fontId="18" fillId="75"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8" fillId="7" borderId="0" applyBorder="0" applyProtection="0"/>
    <xf numFmtId="188" fontId="8" fillId="108" borderId="0" applyNumberFormat="0" applyBorder="0" applyAlignment="0" applyProtection="0"/>
    <xf numFmtId="0" fontId="142" fillId="0" borderId="0" applyBorder="0" applyProtection="0"/>
    <xf numFmtId="0" fontId="18" fillId="88" borderId="0" applyBorder="0" applyProtection="0"/>
    <xf numFmtId="188" fontId="18" fillId="116"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89" fontId="156" fillId="0" borderId="0" applyFill="0" applyBorder="0" applyProtection="0">
      <alignment horizontal="left" vertical="top" wrapText="1"/>
    </xf>
    <xf numFmtId="0" fontId="18" fillId="82" borderId="0" applyNumberFormat="0" applyBorder="0" applyAlignment="0" applyProtection="0"/>
    <xf numFmtId="0" fontId="18" fillId="104" borderId="0" applyNumberFormat="0" applyBorder="0" applyAlignment="0" applyProtection="0"/>
    <xf numFmtId="0" fontId="18" fillId="78" borderId="0" applyNumberFormat="0" applyBorder="0" applyAlignment="0" applyProtection="0"/>
    <xf numFmtId="0" fontId="18" fillId="104" borderId="0" applyNumberFormat="0" applyBorder="0" applyAlignment="0" applyProtection="0"/>
    <xf numFmtId="0" fontId="18" fillId="56"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104" borderId="0" applyNumberFormat="0" applyBorder="0" applyAlignment="0" applyProtection="0"/>
    <xf numFmtId="0" fontId="146" fillId="5" borderId="0" applyNumberFormat="0" applyBorder="0" applyAlignment="0" applyProtection="0"/>
    <xf numFmtId="0" fontId="18" fillId="104" borderId="0" applyNumberFormat="0" applyBorder="0" applyAlignment="0" applyProtection="0"/>
    <xf numFmtId="0" fontId="18" fillId="104" borderId="0" applyNumberFormat="0" applyBorder="0" applyAlignment="0" applyProtection="0"/>
    <xf numFmtId="174" fontId="9" fillId="0" borderId="0" applyFill="0" applyBorder="0" applyAlignment="0" applyProtection="0"/>
    <xf numFmtId="0" fontId="18" fillId="104" borderId="0" applyNumberFormat="0" applyBorder="0" applyAlignment="0" applyProtection="0"/>
    <xf numFmtId="174" fontId="9" fillId="0" borderId="0" applyFill="0" applyBorder="0" applyAlignment="0" applyProtection="0"/>
    <xf numFmtId="0" fontId="146" fillId="5" borderId="0" applyNumberFormat="0" applyBorder="0" applyAlignment="0" applyProtection="0"/>
    <xf numFmtId="0" fontId="146" fillId="5" borderId="0" applyNumberFormat="0" applyBorder="0" applyAlignment="0" applyProtection="0"/>
    <xf numFmtId="0" fontId="18" fillId="104"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215" fontId="9" fillId="0" borderId="0" applyFont="0" applyFill="0" applyBorder="0" applyAlignment="0" applyProtection="0"/>
    <xf numFmtId="0" fontId="20" fillId="50" borderId="31" applyNumberFormat="0" applyAlignment="0" applyProtection="0"/>
    <xf numFmtId="0" fontId="18" fillId="82"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31" fillId="0" borderId="0">
      <alignment horizontal="left"/>
    </xf>
    <xf numFmtId="0" fontId="8" fillId="105" borderId="0" applyBorder="0" applyProtection="0"/>
    <xf numFmtId="188" fontId="8" fillId="99" borderId="0" applyNumberFormat="0" applyBorder="0" applyAlignment="0" applyProtection="0"/>
    <xf numFmtId="0" fontId="8" fillId="50" borderId="0" applyBorder="0" applyProtection="0"/>
    <xf numFmtId="0" fontId="128" fillId="0" borderId="0" applyBorder="0" applyProtection="0"/>
    <xf numFmtId="0" fontId="8" fillId="88" borderId="0" applyBorder="0" applyProtection="0"/>
    <xf numFmtId="0" fontId="8" fillId="0" borderId="0" applyBorder="0" applyProtection="0"/>
    <xf numFmtId="0" fontId="18" fillId="50" borderId="0" applyBorder="0" applyProtection="0"/>
    <xf numFmtId="176" fontId="160" fillId="0" borderId="0"/>
    <xf numFmtId="0" fontId="18" fillId="116" borderId="0" applyNumberFormat="0" applyBorder="0" applyAlignment="0" applyProtection="0"/>
    <xf numFmtId="0" fontId="128" fillId="0" borderId="0" applyBorder="0" applyProtection="0"/>
    <xf numFmtId="0" fontId="142" fillId="0" borderId="0" applyBorder="0" applyProtection="0"/>
    <xf numFmtId="0" fontId="142" fillId="0" borderId="0" applyBorder="0" applyProtection="0"/>
    <xf numFmtId="0" fontId="18" fillId="88" borderId="0" applyBorder="0" applyProtection="0"/>
    <xf numFmtId="176" fontId="158" fillId="0" borderId="0"/>
    <xf numFmtId="176" fontId="160" fillId="0" borderId="0"/>
    <xf numFmtId="0" fontId="142" fillId="0" borderId="0" applyBorder="0" applyProtection="0"/>
    <xf numFmtId="0" fontId="142" fillId="0" borderId="0" applyBorder="0" applyProtection="0"/>
    <xf numFmtId="0" fontId="142" fillId="0" borderId="0" applyBorder="0" applyProtection="0"/>
    <xf numFmtId="0" fontId="142" fillId="0" borderId="0" applyBorder="0" applyProtection="0"/>
    <xf numFmtId="188" fontId="18" fillId="116"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7" borderId="0" applyNumberFormat="0" applyBorder="0" applyAlignment="0" applyProtection="0"/>
    <xf numFmtId="0" fontId="18" fillId="75" borderId="0" applyNumberFormat="0" applyBorder="0" applyAlignment="0" applyProtection="0"/>
    <xf numFmtId="199" fontId="9" fillId="0" borderId="0" applyFill="0" applyBorder="0" applyAlignment="0" applyProtection="0"/>
    <xf numFmtId="0" fontId="13" fillId="0" borderId="0"/>
    <xf numFmtId="0" fontId="18" fillId="87" borderId="0" applyNumberFormat="0" applyBorder="0" applyAlignment="0" applyProtection="0"/>
    <xf numFmtId="208" fontId="9" fillId="0" borderId="0" applyFont="0" applyFill="0" applyBorder="0" applyAlignment="0" applyProtection="0"/>
    <xf numFmtId="0" fontId="18" fillId="87" borderId="0" applyNumberFormat="0" applyBorder="0" applyAlignment="0" applyProtection="0"/>
    <xf numFmtId="0" fontId="18" fillId="29" borderId="0" applyNumberFormat="0" applyBorder="0" applyAlignment="0" applyProtection="0"/>
    <xf numFmtId="0" fontId="18" fillId="75" borderId="0" applyNumberFormat="0" applyBorder="0" applyAlignment="0" applyProtection="0"/>
    <xf numFmtId="0" fontId="18" fillId="29" borderId="0" applyBorder="0" applyProtection="0"/>
    <xf numFmtId="0" fontId="18" fillId="87"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0" fontId="18" fillId="75" borderId="0" applyNumberFormat="0" applyBorder="0" applyAlignment="0" applyProtection="0"/>
    <xf numFmtId="0" fontId="9" fillId="0" borderId="0"/>
    <xf numFmtId="0" fontId="181" fillId="0" borderId="0"/>
    <xf numFmtId="0" fontId="18" fillId="29" borderId="0" applyNumberFormat="0" applyBorder="0" applyAlignment="0" applyProtection="0"/>
    <xf numFmtId="0" fontId="18" fillId="75" borderId="0" applyNumberFormat="0" applyBorder="0" applyAlignment="0" applyProtection="0"/>
    <xf numFmtId="0" fontId="18" fillId="29" borderId="0" applyNumberFormat="0" applyBorder="0" applyAlignment="0" applyProtection="0"/>
    <xf numFmtId="0" fontId="18" fillId="75" borderId="0" applyNumberFormat="0" applyBorder="0" applyAlignment="0" applyProtection="0"/>
    <xf numFmtId="0" fontId="18" fillId="29" borderId="0" applyNumberFormat="0" applyBorder="0" applyAlignment="0" applyProtection="0"/>
    <xf numFmtId="0" fontId="18" fillId="87" borderId="0" applyNumberFormat="0" applyBorder="0" applyAlignment="0" applyProtection="0"/>
    <xf numFmtId="0" fontId="18" fillId="87" borderId="0" applyNumberFormat="0" applyBorder="0" applyAlignment="0" applyProtection="0"/>
    <xf numFmtId="167" fontId="13" fillId="0" borderId="0" applyFont="0" applyFill="0" applyBorder="0" applyAlignment="0" applyProtection="0"/>
    <xf numFmtId="0" fontId="18" fillId="87" borderId="0" applyNumberFormat="0" applyBorder="0" applyAlignment="0" applyProtection="0"/>
    <xf numFmtId="0" fontId="18" fillId="87" borderId="0" applyNumberFormat="0" applyBorder="0" applyAlignment="0" applyProtection="0"/>
    <xf numFmtId="188" fontId="18" fillId="87" borderId="0" applyNumberFormat="0" applyBorder="0" applyAlignment="0" applyProtection="0"/>
    <xf numFmtId="0" fontId="8" fillId="94" borderId="0" applyNumberFormat="0" applyBorder="0" applyAlignment="0" applyProtection="0"/>
    <xf numFmtId="0" fontId="8" fillId="14" borderId="0" applyBorder="0" applyProtection="0"/>
    <xf numFmtId="188" fontId="8" fillId="94" borderId="0" applyNumberFormat="0" applyBorder="0" applyAlignment="0" applyProtection="0"/>
    <xf numFmtId="0" fontId="8" fillId="2" borderId="0" applyBorder="0" applyProtection="0"/>
    <xf numFmtId="0" fontId="18" fillId="15" borderId="0" applyBorder="0" applyProtection="0"/>
    <xf numFmtId="0" fontId="18" fillId="122" borderId="0" applyNumberFormat="0" applyBorder="0" applyAlignment="0" applyProtection="0"/>
    <xf numFmtId="188" fontId="18" fillId="122"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2" fontId="69" fillId="0" borderId="0" applyFont="0" applyFill="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31" borderId="0" applyBorder="0" applyProtection="0"/>
    <xf numFmtId="0" fontId="18" fillId="97" borderId="0" applyNumberFormat="0" applyBorder="0" applyAlignment="0" applyProtection="0"/>
    <xf numFmtId="0" fontId="18" fillId="31" borderId="0" applyNumberFormat="0" applyBorder="0" applyAlignment="0" applyProtection="0"/>
    <xf numFmtId="0" fontId="18" fillId="97" borderId="0" applyNumberFormat="0" applyBorder="0" applyAlignment="0" applyProtection="0"/>
    <xf numFmtId="176" fontId="160" fillId="0" borderId="0"/>
    <xf numFmtId="0" fontId="18" fillId="31" borderId="0" applyNumberFormat="0" applyBorder="0" applyAlignment="0" applyProtection="0"/>
    <xf numFmtId="0" fontId="142" fillId="0" borderId="0" applyBorder="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97" borderId="0" applyNumberFormat="0" applyBorder="0" applyAlignment="0" applyProtection="0"/>
    <xf numFmtId="0" fontId="18" fillId="97"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60" fillId="0" borderId="0"/>
    <xf numFmtId="0" fontId="18" fillId="97" borderId="0" applyNumberFormat="0" applyBorder="0" applyAlignment="0" applyProtection="0"/>
    <xf numFmtId="0" fontId="18" fillId="97"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7" borderId="0" applyNumberFormat="0" applyBorder="0" applyAlignment="0" applyProtection="0"/>
    <xf numFmtId="0" fontId="18" fillId="97" borderId="0" applyNumberFormat="0" applyBorder="0" applyAlignment="0" applyProtection="0"/>
    <xf numFmtId="0" fontId="18" fillId="31" borderId="0" applyNumberFormat="0" applyBorder="0" applyAlignment="0" applyProtection="0"/>
    <xf numFmtId="0" fontId="154" fillId="0" borderId="0"/>
    <xf numFmtId="0" fontId="134" fillId="0" borderId="0" applyNumberFormat="0" applyFill="0" applyBorder="0" applyAlignment="0" applyProtection="0"/>
    <xf numFmtId="0" fontId="18" fillId="97"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8" fillId="18" borderId="0" applyBorder="0" applyProtection="0"/>
    <xf numFmtId="0" fontId="23" fillId="7" borderId="0" applyNumberFormat="0" applyBorder="0" applyAlignment="0" applyProtection="0"/>
    <xf numFmtId="0" fontId="175"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76" fillId="0" borderId="0">
      <alignment horizontal="right"/>
    </xf>
    <xf numFmtId="165" fontId="13" fillId="0" borderId="0" applyFont="0" applyFill="0" applyBorder="0" applyAlignment="0" applyProtection="0"/>
    <xf numFmtId="0" fontId="8" fillId="114"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102" borderId="0" applyBorder="0" applyProtection="0"/>
    <xf numFmtId="211" fontId="9" fillId="0" borderId="0" applyFont="0" applyFill="0" applyBorder="0" applyAlignment="0" applyProtection="0"/>
    <xf numFmtId="0" fontId="9" fillId="0" borderId="0"/>
    <xf numFmtId="188" fontId="8" fillId="114"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4" borderId="0" applyNumberFormat="0" applyBorder="0" applyAlignment="0" applyProtection="0"/>
    <xf numFmtId="0" fontId="22" fillId="0" borderId="0" applyNumberFormat="0" applyFill="0" applyBorder="0" applyAlignment="0" applyProtection="0"/>
    <xf numFmtId="0" fontId="18" fillId="102" borderId="0" applyBorder="0" applyProtection="0"/>
    <xf numFmtId="0" fontId="128" fillId="0" borderId="0" applyBorder="0" applyProtection="0"/>
    <xf numFmtId="0" fontId="128" fillId="0" borderId="0" applyBorder="0" applyProtection="0"/>
    <xf numFmtId="0" fontId="22" fillId="0" borderId="0" applyNumberFormat="0" applyFill="0" applyBorder="0" applyAlignment="0" applyProtection="0"/>
    <xf numFmtId="188" fontId="18" fillId="114"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4" fontId="13" fillId="0" borderId="0" applyNumberFormat="0"/>
    <xf numFmtId="0" fontId="18" fillId="86" borderId="0" applyNumberFormat="0" applyBorder="0" applyAlignment="0" applyProtection="0"/>
    <xf numFmtId="0" fontId="9" fillId="0" borderId="46">
      <alignment horizontal="left" vertical="top" wrapText="1"/>
    </xf>
    <xf numFmtId="0" fontId="18" fillId="86" borderId="0" applyNumberFormat="0" applyBorder="0" applyAlignment="0" applyProtection="0"/>
    <xf numFmtId="0" fontId="9" fillId="0" borderId="51">
      <alignment horizontal="left" vertical="top" wrapText="1"/>
    </xf>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9" fillId="0" borderId="0" applyNumberFormat="0" applyFill="0" applyBorder="0" applyAlignment="0" applyProtection="0"/>
    <xf numFmtId="0" fontId="18" fillId="112"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12" borderId="0" applyNumberFormat="0" applyBorder="0" applyAlignment="0" applyProtection="0"/>
    <xf numFmtId="0" fontId="178" fillId="67"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28" fillId="0" borderId="0" applyBorder="0" applyProtection="0"/>
    <xf numFmtId="0" fontId="128" fillId="0" borderId="0" applyBorder="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165" fontId="128" fillId="0" borderId="0" applyFont="0" applyFill="0" applyBorder="0" applyAlignment="0" applyProtection="0"/>
    <xf numFmtId="0" fontId="18" fillId="86" borderId="0" applyNumberFormat="0" applyBorder="0" applyAlignment="0" applyProtection="0"/>
    <xf numFmtId="0" fontId="18" fillId="112" borderId="0" applyNumberFormat="0" applyBorder="0" applyAlignment="0" applyProtection="0"/>
    <xf numFmtId="0" fontId="179"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60" fillId="0" borderId="0"/>
    <xf numFmtId="0" fontId="18" fillId="112" borderId="0" applyNumberFormat="0" applyBorder="0" applyAlignment="0" applyProtection="0"/>
    <xf numFmtId="0" fontId="18" fillId="112" borderId="0" applyNumberFormat="0" applyBorder="0" applyAlignment="0" applyProtection="0"/>
    <xf numFmtId="0" fontId="25" fillId="0" borderId="50" applyProtection="0"/>
    <xf numFmtId="0" fontId="18" fillId="58" borderId="0" applyNumberFormat="0" applyBorder="0" applyAlignment="0" applyProtection="0"/>
    <xf numFmtId="0" fontId="18" fillId="58" borderId="0" applyNumberFormat="0" applyBorder="0" applyAlignment="0" applyProtection="0"/>
    <xf numFmtId="0" fontId="18" fillId="112"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12" borderId="0" applyNumberFormat="0" applyBorder="0" applyAlignment="0" applyProtection="0"/>
    <xf numFmtId="0" fontId="18" fillId="58"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8" fillId="86" borderId="0" applyNumberFormat="0" applyBorder="0" applyAlignment="0" applyProtection="0"/>
    <xf numFmtId="0" fontId="19" fillId="76" borderId="0" applyNumberFormat="0" applyBorder="0" applyAlignment="0" applyProtection="0"/>
    <xf numFmtId="0" fontId="146" fillId="5" borderId="0" applyNumberFormat="0" applyBorder="0" applyAlignment="0" applyProtection="0"/>
    <xf numFmtId="0" fontId="19" fillId="118" borderId="0" applyBorder="0" applyProtection="0"/>
    <xf numFmtId="171" fontId="148" fillId="0" borderId="0" applyFill="0" applyBorder="0" applyAlignment="0" applyProtection="0"/>
    <xf numFmtId="0" fontId="146" fillId="5" borderId="0" applyNumberFormat="0" applyBorder="0" applyAlignment="0" applyProtection="0"/>
    <xf numFmtId="0" fontId="19" fillId="76" borderId="0" applyNumberFormat="0" applyBorder="0" applyAlignment="0" applyProtection="0"/>
    <xf numFmtId="0" fontId="146" fillId="5" borderId="0" applyNumberFormat="0" applyBorder="0" applyAlignment="0" applyProtection="0"/>
    <xf numFmtId="0" fontId="19" fillId="76" borderId="0" applyNumberFormat="0" applyBorder="0" applyAlignment="0" applyProtection="0"/>
    <xf numFmtId="0" fontId="146" fillId="5" borderId="0" applyNumberFormat="0" applyBorder="0" applyAlignment="0" applyProtection="0"/>
    <xf numFmtId="0" fontId="20" fillId="50" borderId="44" applyProtection="0"/>
    <xf numFmtId="176" fontId="158" fillId="0" borderId="0"/>
    <xf numFmtId="0" fontId="20" fillId="60" borderId="31" applyNumberFormat="0" applyAlignment="0" applyProtection="0"/>
    <xf numFmtId="0" fontId="20" fillId="60" borderId="31" applyNumberFormat="0" applyAlignment="0" applyProtection="0"/>
    <xf numFmtId="0" fontId="20" fillId="60" borderId="31" applyNumberFormat="0" applyAlignment="0" applyProtection="0"/>
    <xf numFmtId="0" fontId="20" fillId="60" borderId="31" applyNumberFormat="0" applyAlignment="0" applyProtection="0"/>
    <xf numFmtId="0" fontId="20" fillId="50" borderId="31" applyNumberFormat="0" applyAlignment="0" applyProtection="0"/>
    <xf numFmtId="0" fontId="128" fillId="0" borderId="0" applyBorder="0" applyProtection="0"/>
    <xf numFmtId="0" fontId="128" fillId="0" borderId="0" applyBorder="0" applyProtection="0"/>
    <xf numFmtId="0" fontId="20" fillId="60" borderId="31" applyNumberFormat="0" applyAlignment="0" applyProtection="0"/>
    <xf numFmtId="0" fontId="20" fillId="50" borderId="31" applyNumberFormat="0" applyAlignment="0" applyProtection="0"/>
    <xf numFmtId="0" fontId="128" fillId="0" borderId="0" applyBorder="0" applyProtection="0"/>
    <xf numFmtId="0" fontId="128" fillId="0" borderId="0" applyBorder="0" applyProtection="0"/>
    <xf numFmtId="0" fontId="20" fillId="60" borderId="31" applyNumberFormat="0" applyAlignment="0" applyProtection="0"/>
    <xf numFmtId="0" fontId="20" fillId="60" borderId="31" applyNumberFormat="0" applyAlignment="0" applyProtection="0"/>
    <xf numFmtId="0" fontId="20" fillId="50" borderId="31" applyNumberFormat="0" applyAlignment="0" applyProtection="0"/>
    <xf numFmtId="0" fontId="128" fillId="0" borderId="0" applyBorder="0" applyProtection="0"/>
    <xf numFmtId="0" fontId="128" fillId="0" borderId="0" applyBorder="0" applyProtection="0"/>
    <xf numFmtId="0" fontId="20" fillId="60" borderId="31" applyNumberFormat="0" applyAlignment="0" applyProtection="0"/>
    <xf numFmtId="0" fontId="20" fillId="50" borderId="31" applyNumberFormat="0" applyAlignment="0" applyProtection="0"/>
    <xf numFmtId="0" fontId="149" fillId="0" borderId="0" applyNumberFormat="0" applyFill="0" applyBorder="0" applyAlignment="0" applyProtection="0"/>
    <xf numFmtId="0" fontId="128" fillId="0" borderId="0" applyBorder="0" applyProtection="0"/>
    <xf numFmtId="0" fontId="128" fillId="0" borderId="0" applyBorder="0" applyProtection="0"/>
    <xf numFmtId="0" fontId="20" fillId="60" borderId="31" applyNumberFormat="0" applyAlignment="0" applyProtection="0"/>
    <xf numFmtId="0" fontId="20" fillId="60" borderId="31" applyNumberFormat="0" applyAlignment="0" applyProtection="0"/>
    <xf numFmtId="0" fontId="20" fillId="50" borderId="31" applyNumberFormat="0" applyAlignment="0" applyProtection="0"/>
    <xf numFmtId="0" fontId="20" fillId="60" borderId="31" applyNumberFormat="0" applyAlignment="0" applyProtection="0"/>
    <xf numFmtId="0" fontId="198" fillId="125" borderId="31" applyNumberFormat="0" applyAlignment="0" applyProtection="0"/>
    <xf numFmtId="0" fontId="21" fillId="48" borderId="2" applyNumberFormat="0" applyAlignment="0" applyProtection="0"/>
    <xf numFmtId="0" fontId="21" fillId="48" borderId="2" applyProtection="0"/>
    <xf numFmtId="0" fontId="21" fillId="100" borderId="2" applyNumberFormat="0" applyAlignment="0" applyProtection="0"/>
    <xf numFmtId="0" fontId="21" fillId="100" borderId="2" applyNumberFormat="0" applyAlignment="0" applyProtection="0"/>
    <xf numFmtId="0" fontId="21" fillId="100" borderId="2" applyNumberFormat="0" applyAlignment="0" applyProtection="0"/>
    <xf numFmtId="0" fontId="21" fillId="100" borderId="2" applyNumberFormat="0" applyAlignment="0" applyProtection="0"/>
    <xf numFmtId="0" fontId="21" fillId="100" borderId="2" applyNumberFormat="0" applyAlignment="0" applyProtection="0"/>
    <xf numFmtId="0" fontId="21" fillId="100" borderId="2" applyNumberFormat="0" applyAlignment="0" applyProtection="0"/>
    <xf numFmtId="0" fontId="21" fillId="100" borderId="2" applyNumberFormat="0" applyAlignment="0" applyProtection="0"/>
    <xf numFmtId="0" fontId="21" fillId="100" borderId="2" applyNumberFormat="0" applyAlignment="0" applyProtection="0"/>
    <xf numFmtId="0" fontId="128" fillId="0" borderId="0" applyBorder="0" applyProtection="0"/>
    <xf numFmtId="0" fontId="21" fillId="48" borderId="2" applyNumberFormat="0" applyAlignment="0" applyProtection="0"/>
    <xf numFmtId="0" fontId="21" fillId="100" borderId="2" applyNumberFormat="0" applyAlignment="0" applyProtection="0"/>
    <xf numFmtId="0" fontId="21" fillId="100" borderId="2" applyNumberFormat="0" applyAlignment="0" applyProtection="0"/>
    <xf numFmtId="0" fontId="21" fillId="100"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37" fillId="103" borderId="0" applyNumberFormat="0" applyBorder="0" applyAlignment="0" applyProtection="0"/>
    <xf numFmtId="0" fontId="9" fillId="0" borderId="48"/>
    <xf numFmtId="0" fontId="9" fillId="0" borderId="52"/>
    <xf numFmtId="0" fontId="9" fillId="0" borderId="42"/>
    <xf numFmtId="0" fontId="9" fillId="0" borderId="29"/>
    <xf numFmtId="0" fontId="9" fillId="0" borderId="0" applyNumberFormat="0" applyFill="0" applyBorder="0" applyAlignment="0" applyProtection="0"/>
    <xf numFmtId="38" fontId="186"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90"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28" fillId="0" borderId="0" applyBorder="0" applyProtection="0"/>
    <xf numFmtId="0" fontId="128"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72" fillId="100" borderId="2" applyNumberFormat="0" applyAlignment="0" applyProtection="0"/>
    <xf numFmtId="0" fontId="124" fillId="67" borderId="0">
      <alignment horizontal="left" vertical="top"/>
    </xf>
    <xf numFmtId="0" fontId="138" fillId="0" borderId="0" applyNumberFormat="0" applyFill="0" applyBorder="0" applyAlignment="0" applyProtection="0">
      <alignment vertical="top"/>
      <protection locked="0"/>
    </xf>
    <xf numFmtId="0" fontId="184"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34" fillId="0" borderId="0" applyNumberFormat="0" applyFill="0" applyBorder="0" applyAlignment="0" applyProtection="0"/>
    <xf numFmtId="0" fontId="145" fillId="67" borderId="0">
      <alignment horizontal="left" vertical="top"/>
    </xf>
    <xf numFmtId="186" fontId="9" fillId="0" borderId="0" applyFont="0" applyFill="0" applyBorder="0" applyAlignment="0" applyProtection="0"/>
    <xf numFmtId="0" fontId="178" fillId="67" borderId="0">
      <alignment horizontal="right" vertical="center"/>
    </xf>
    <xf numFmtId="186" fontId="9" fillId="0" borderId="0" applyFont="0" applyFill="0" applyBorder="0" applyAlignment="0" applyProtection="0"/>
    <xf numFmtId="0" fontId="178" fillId="67"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36" fillId="0" borderId="0" applyFont="0" applyFill="0" applyBorder="0" applyAlignment="0" applyProtection="0"/>
    <xf numFmtId="197" fontId="9" fillId="0" borderId="0" applyFill="0" applyBorder="0" applyAlignment="0" applyProtection="0"/>
    <xf numFmtId="0" fontId="149" fillId="0" borderId="0" applyNumberFormat="0" applyFill="0" applyBorder="0" applyAlignment="0" applyProtection="0"/>
    <xf numFmtId="176" fontId="160"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28" fillId="0" borderId="0" applyFont="0" applyFill="0" applyBorder="0" applyAlignment="0" applyProtection="0"/>
    <xf numFmtId="0" fontId="23" fillId="7" borderId="0"/>
    <xf numFmtId="0" fontId="29" fillId="89" borderId="0" applyNumberFormat="0" applyBorder="0" applyAlignment="0" applyProtection="0"/>
    <xf numFmtId="176" fontId="158" fillId="0" borderId="0"/>
    <xf numFmtId="188" fontId="91" fillId="0" borderId="0"/>
    <xf numFmtId="0" fontId="13" fillId="0" borderId="0"/>
    <xf numFmtId="0" fontId="3" fillId="0" borderId="0"/>
    <xf numFmtId="0" fontId="23" fillId="79" borderId="0" applyNumberFormat="0" applyBorder="0" applyAlignment="0" applyProtection="0"/>
    <xf numFmtId="0" fontId="51" fillId="0" borderId="40" applyAlignment="0"/>
    <xf numFmtId="0" fontId="29" fillId="89" borderId="0" applyNumberFormat="0" applyBorder="0" applyAlignment="0" applyProtection="0"/>
    <xf numFmtId="0" fontId="51" fillId="0" borderId="40" applyAlignment="0"/>
    <xf numFmtId="0" fontId="147" fillId="0" borderId="0" applyNumberFormat="0" applyFill="0" applyBorder="0" applyAlignment="0" applyProtection="0"/>
    <xf numFmtId="0" fontId="29" fillId="89"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91" fillId="0" borderId="40"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7" borderId="0" applyNumberFormat="0" applyBorder="0" applyAlignment="0" applyProtection="0"/>
    <xf numFmtId="188" fontId="32" fillId="127" borderId="0" applyNumberFormat="0" applyBorder="0" applyAlignment="0" applyProtection="0"/>
    <xf numFmtId="0" fontId="32" fillId="36" borderId="0" applyBorder="0" applyProtection="0"/>
    <xf numFmtId="0" fontId="143" fillId="0" borderId="0"/>
    <xf numFmtId="0" fontId="32" fillId="128" borderId="0" applyNumberFormat="0" applyBorder="0" applyAlignment="0" applyProtection="0"/>
    <xf numFmtId="0" fontId="143" fillId="0" borderId="0"/>
    <xf numFmtId="0" fontId="32" fillId="126" borderId="0" applyBorder="0" applyProtection="0"/>
    <xf numFmtId="0" fontId="143" fillId="0" borderId="0"/>
    <xf numFmtId="188" fontId="32" fillId="128" borderId="0" applyNumberFormat="0" applyBorder="0" applyAlignment="0" applyProtection="0"/>
    <xf numFmtId="0" fontId="32" fillId="10" borderId="0" applyBorder="0" applyProtection="0"/>
    <xf numFmtId="0" fontId="32" fillId="110" borderId="0" applyNumberFormat="0" applyBorder="0" applyAlignment="0" applyProtection="0"/>
    <xf numFmtId="0" fontId="32" fillId="129" borderId="0" applyBorder="0" applyProtection="0"/>
    <xf numFmtId="0" fontId="9" fillId="0" borderId="0"/>
    <xf numFmtId="188" fontId="32" fillId="110" borderId="0" applyNumberFormat="0" applyBorder="0" applyAlignment="0" applyProtection="0"/>
    <xf numFmtId="208" fontId="194" fillId="0" borderId="0" applyFont="0" applyFill="0" applyBorder="0" applyAlignment="0" applyProtection="0">
      <alignment horizontal="right" vertical="top"/>
    </xf>
    <xf numFmtId="0" fontId="142" fillId="0" borderId="0" applyBorder="0" applyProtection="0"/>
    <xf numFmtId="0" fontId="142" fillId="0" borderId="0" applyBorder="0" applyProtection="0"/>
    <xf numFmtId="0" fontId="18" fillId="111" borderId="0" applyNumberFormat="0" applyBorder="0" applyAlignment="0" applyProtection="0"/>
    <xf numFmtId="196" fontId="35" fillId="0" borderId="0" applyBorder="0" applyProtection="0"/>
    <xf numFmtId="0" fontId="157" fillId="0" borderId="0" applyFill="0" applyBorder="0" applyAlignment="0" applyProtection="0"/>
    <xf numFmtId="216" fontId="9" fillId="0" borderId="0" applyFill="0" applyBorder="0" applyAlignment="0" applyProtection="0"/>
    <xf numFmtId="0" fontId="30" fillId="60" borderId="32" applyNumberFormat="0" applyAlignment="0" applyProtection="0"/>
    <xf numFmtId="198" fontId="9" fillId="0" borderId="0" applyFont="0" applyFill="0" applyBorder="0" applyAlignment="0" applyProtection="0"/>
    <xf numFmtId="0" fontId="30" fillId="60" borderId="32"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57" fillId="0" borderId="0" applyFill="0" applyBorder="0" applyAlignment="0" applyProtection="0"/>
    <xf numFmtId="0" fontId="128" fillId="0" borderId="0" applyBorder="0" applyProtection="0"/>
    <xf numFmtId="0" fontId="128" fillId="0" borderId="0" applyBorder="0" applyProtection="0"/>
    <xf numFmtId="0" fontId="22" fillId="0" borderId="0" applyNumberFormat="0" applyFill="0" applyBorder="0" applyAlignment="0" applyProtection="0"/>
    <xf numFmtId="0" fontId="128" fillId="0" borderId="0" applyBorder="0" applyProtection="0"/>
    <xf numFmtId="0" fontId="128"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28" fillId="0" borderId="0" applyBorder="0" applyProtection="0"/>
    <xf numFmtId="0" fontId="128"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9" borderId="0" applyNumberFormat="0" applyBorder="0" applyAlignment="0" applyProtection="0"/>
    <xf numFmtId="0" fontId="23" fillId="79" borderId="0" applyNumberFormat="0" applyBorder="0" applyAlignment="0" applyProtection="0"/>
    <xf numFmtId="0" fontId="23" fillId="7" borderId="0" applyNumberFormat="0" applyBorder="0" applyAlignment="0" applyProtection="0"/>
    <xf numFmtId="0" fontId="23" fillId="79"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9" borderId="0" applyNumberFormat="0" applyBorder="0" applyAlignment="0" applyProtection="0"/>
    <xf numFmtId="0" fontId="192" fillId="0" borderId="0"/>
    <xf numFmtId="0" fontId="181" fillId="0" borderId="0"/>
    <xf numFmtId="0" fontId="23" fillId="79" borderId="0" applyNumberFormat="0" applyBorder="0" applyAlignment="0" applyProtection="0"/>
    <xf numFmtId="0" fontId="23" fillId="7" borderId="0" applyNumberFormat="0" applyBorder="0" applyAlignment="0" applyProtection="0"/>
    <xf numFmtId="188" fontId="195" fillId="0" borderId="0">
      <alignment horizontal="center"/>
    </xf>
    <xf numFmtId="0" fontId="24" fillId="0" borderId="6" applyNumberFormat="0" applyFill="0" applyAlignment="0" applyProtection="0"/>
    <xf numFmtId="0" fontId="149" fillId="0" borderId="0" applyNumberFormat="0" applyFill="0" applyBorder="0" applyAlignment="0" applyProtection="0"/>
    <xf numFmtId="0" fontId="8" fillId="0" borderId="0" applyBorder="0" applyProtection="0"/>
    <xf numFmtId="0" fontId="53" fillId="0" borderId="53" applyNumberFormat="0" applyFill="0" applyAlignment="0" applyProtection="0"/>
    <xf numFmtId="0" fontId="24" fillId="0" borderId="34"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34"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176" fontId="160" fillId="0" borderId="0"/>
    <xf numFmtId="0" fontId="142" fillId="0" borderId="0" applyBorder="0" applyProtection="0"/>
    <xf numFmtId="0" fontId="142" fillId="0" borderId="0" applyBorder="0" applyProtection="0"/>
    <xf numFmtId="0" fontId="149" fillId="0" borderId="0" applyNumberFormat="0" applyFill="0" applyBorder="0" applyAlignment="0" applyProtection="0"/>
    <xf numFmtId="0" fontId="142" fillId="0" borderId="0" applyBorder="0" applyProtection="0"/>
    <xf numFmtId="0" fontId="142" fillId="0" borderId="0" applyBorder="0" applyProtection="0"/>
    <xf numFmtId="0" fontId="149"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54" fillId="0" borderId="8" applyNumberFormat="0" applyFill="0" applyAlignment="0" applyProtection="0"/>
    <xf numFmtId="0" fontId="144" fillId="0" borderId="0" applyNumberFormat="0" applyFill="0" applyBorder="0" applyAlignment="0" applyProtection="0"/>
    <xf numFmtId="0" fontId="25" fillId="0" borderId="8" applyNumberFormat="0" applyFill="0" applyAlignment="0" applyProtection="0"/>
    <xf numFmtId="0" fontId="134"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27" fillId="121" borderId="31" applyNumberFormat="0" applyAlignment="0" applyProtection="0"/>
    <xf numFmtId="0" fontId="170" fillId="0" borderId="0">
      <alignment horizontal="left" vertical="top"/>
    </xf>
    <xf numFmtId="0" fontId="26" fillId="0" borderId="10" applyNumberFormat="0" applyFill="0" applyAlignment="0" applyProtection="0"/>
    <xf numFmtId="0" fontId="134"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9"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95" fillId="0" borderId="0">
      <alignment horizontal="center" textRotation="90"/>
    </xf>
    <xf numFmtId="218" fontId="199" fillId="0" borderId="0">
      <protection locked="0"/>
    </xf>
    <xf numFmtId="0" fontId="183" fillId="0" borderId="0" applyNumberFormat="0" applyFill="0" applyBorder="0" applyAlignment="0" applyProtection="0">
      <alignment vertical="top"/>
      <protection locked="0"/>
    </xf>
    <xf numFmtId="0" fontId="196" fillId="0" borderId="0" applyNumberFormat="0" applyFill="0" applyBorder="0" applyAlignment="0" applyProtection="0">
      <alignment vertical="top"/>
      <protection locked="0"/>
    </xf>
    <xf numFmtId="0" fontId="9" fillId="0" borderId="0"/>
    <xf numFmtId="0" fontId="134" fillId="0" borderId="0" applyNumberFormat="0" applyFill="0" applyBorder="0" applyAlignment="0" applyProtection="0"/>
    <xf numFmtId="0" fontId="143" fillId="0" borderId="0"/>
    <xf numFmtId="0" fontId="138" fillId="0" borderId="0" applyNumberFormat="0" applyFill="0" applyBorder="0" applyAlignment="0" applyProtection="0">
      <alignment vertical="top"/>
      <protection locked="0"/>
    </xf>
    <xf numFmtId="0" fontId="134" fillId="0" borderId="0" applyNumberFormat="0" applyFill="0" applyBorder="0" applyAlignment="0" applyProtection="0"/>
    <xf numFmtId="0" fontId="154" fillId="101" borderId="14" applyNumberFormat="0" applyFont="0" applyAlignment="0" applyProtection="0"/>
    <xf numFmtId="0" fontId="138" fillId="0" borderId="0" applyNumberFormat="0" applyFill="0" applyBorder="0" applyAlignment="0" applyProtection="0">
      <alignment vertical="top"/>
      <protection locked="0"/>
    </xf>
    <xf numFmtId="0" fontId="9" fillId="18" borderId="14" applyNumberFormat="0" applyAlignment="0" applyProtection="0"/>
    <xf numFmtId="0" fontId="128" fillId="0" borderId="0" applyBorder="0" applyProtection="0"/>
    <xf numFmtId="0" fontId="128" fillId="0" borderId="0" applyBorder="0" applyProtection="0"/>
    <xf numFmtId="0" fontId="134" fillId="0" borderId="0" applyNumberFormat="0" applyFill="0" applyBorder="0" applyAlignment="0" applyProtection="0"/>
    <xf numFmtId="0" fontId="154" fillId="101" borderId="14" applyNumberFormat="0" applyFont="0" applyAlignment="0" applyProtection="0"/>
    <xf numFmtId="0" fontId="138" fillId="0" borderId="0" applyNumberFormat="0" applyFill="0" applyBorder="0" applyAlignment="0" applyProtection="0">
      <alignment vertical="top"/>
      <protection locked="0"/>
    </xf>
    <xf numFmtId="0" fontId="9" fillId="0" borderId="0" applyFont="0" applyFill="0" applyBorder="0" applyAlignment="0" applyProtection="0"/>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88" fillId="67" borderId="0">
      <alignment horizontal="left" vertical="top"/>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xf numFmtId="0" fontId="134" fillId="0" borderId="0" applyNumberFormat="0" applyFill="0" applyBorder="0" applyAlignment="0" applyProtection="0">
      <alignment vertical="top"/>
      <protection locked="0"/>
    </xf>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33" fillId="0" borderId="0" applyBorder="0" applyProtection="0"/>
    <xf numFmtId="0" fontId="134" fillId="0" borderId="0" applyNumberFormat="0" applyFill="0" applyBorder="0" applyAlignment="0" applyProtection="0">
      <alignment vertical="top"/>
      <protection locked="0"/>
    </xf>
    <xf numFmtId="0" fontId="27" fillId="13" borderId="44" applyProtection="0"/>
    <xf numFmtId="0" fontId="27" fillId="13" borderId="31" applyNumberFormat="0" applyAlignment="0" applyProtection="0"/>
    <xf numFmtId="49" fontId="62" fillId="50" borderId="16">
      <alignment horizontal="center" vertical="top" wrapText="1"/>
    </xf>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72"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30" fillId="60" borderId="32"/>
    <xf numFmtId="0" fontId="143" fillId="0" borderId="0"/>
    <xf numFmtId="0" fontId="30" fillId="73" borderId="32" applyNumberFormat="0" applyAlignment="0" applyProtection="0"/>
    <xf numFmtId="39" fontId="9" fillId="0" borderId="45">
      <alignment horizontal="right" vertical="top" wrapText="1"/>
    </xf>
    <xf numFmtId="39" fontId="9" fillId="0" borderId="45">
      <alignment horizontal="right" vertical="top" wrapText="1"/>
    </xf>
    <xf numFmtId="39" fontId="9" fillId="0" borderId="45">
      <alignment horizontal="right" vertical="top" wrapText="1"/>
    </xf>
    <xf numFmtId="3" fontId="86" fillId="0" borderId="0"/>
    <xf numFmtId="195" fontId="156" fillId="0" borderId="0" applyFill="0" applyBorder="0" applyProtection="0">
      <alignment horizontal="left" vertical="top" wrapText="1"/>
    </xf>
    <xf numFmtId="0" fontId="8" fillId="0" borderId="0" applyBorder="0" applyProtection="0"/>
    <xf numFmtId="0" fontId="3" fillId="0" borderId="0"/>
    <xf numFmtId="0" fontId="28" fillId="0" borderId="39" applyProtection="0"/>
    <xf numFmtId="0" fontId="28" fillId="0" borderId="39" applyNumberFormat="0" applyFill="0" applyAlignment="0" applyProtection="0"/>
    <xf numFmtId="0" fontId="28" fillId="0" borderId="39" applyNumberFormat="0" applyFill="0" applyAlignment="0" applyProtection="0"/>
    <xf numFmtId="0" fontId="8" fillId="0" borderId="0" applyBorder="0" applyProtection="0"/>
    <xf numFmtId="0" fontId="9" fillId="0" borderId="0"/>
    <xf numFmtId="0" fontId="28" fillId="0" borderId="39" applyNumberFormat="0" applyFill="0" applyAlignment="0" applyProtection="0"/>
    <xf numFmtId="0" fontId="8" fillId="0" borderId="0" applyBorder="0" applyProtection="0"/>
    <xf numFmtId="0" fontId="9" fillId="0" borderId="0"/>
    <xf numFmtId="0" fontId="28" fillId="0" borderId="39" applyNumberFormat="0" applyFill="0" applyAlignment="0" applyProtection="0"/>
    <xf numFmtId="0" fontId="136" fillId="0" borderId="0" applyBorder="0" applyProtection="0"/>
    <xf numFmtId="0" fontId="28" fillId="0" borderId="39" applyNumberFormat="0" applyFill="0" applyAlignment="0" applyProtection="0"/>
    <xf numFmtId="0" fontId="28" fillId="0" borderId="39" applyNumberFormat="0" applyFill="0" applyAlignment="0" applyProtection="0"/>
    <xf numFmtId="0" fontId="136" fillId="0" borderId="0" applyBorder="0" applyProtection="0"/>
    <xf numFmtId="0" fontId="136" fillId="0" borderId="0" applyBorder="0" applyProtection="0"/>
    <xf numFmtId="0" fontId="28" fillId="0" borderId="39" applyNumberFormat="0" applyFill="0" applyAlignment="0" applyProtection="0"/>
    <xf numFmtId="0" fontId="28" fillId="0" borderId="39" applyNumberFormat="0" applyFill="0" applyAlignment="0" applyProtection="0"/>
    <xf numFmtId="0" fontId="9" fillId="0" borderId="0"/>
    <xf numFmtId="0" fontId="96" fillId="0" borderId="0"/>
    <xf numFmtId="0" fontId="200" fillId="0" borderId="39" applyNumberFormat="0" applyFill="0" applyAlignment="0" applyProtection="0"/>
    <xf numFmtId="0" fontId="175" fillId="0" borderId="0">
      <alignment horizontal="right"/>
    </xf>
    <xf numFmtId="0" fontId="30" fillId="60" borderId="32" applyNumberFormat="0" applyAlignment="0" applyProtection="0"/>
    <xf numFmtId="0" fontId="176" fillId="0" borderId="0">
      <alignment horizontal="right"/>
    </xf>
    <xf numFmtId="190" fontId="156" fillId="0" borderId="0" applyFill="0" applyBorder="0" applyProtection="0">
      <alignment horizontal="left" vertical="top" wrapText="1"/>
    </xf>
    <xf numFmtId="0" fontId="140" fillId="0" borderId="0">
      <alignment vertical="top"/>
    </xf>
    <xf numFmtId="0" fontId="24" fillId="0" borderId="6" applyNumberFormat="0" applyFill="0" applyAlignment="0" applyProtection="0"/>
    <xf numFmtId="49" fontId="201" fillId="60" borderId="38">
      <alignment horizontal="center" vertical="top" wrapText="1"/>
    </xf>
    <xf numFmtId="0" fontId="140"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89" fillId="0" borderId="0"/>
    <xf numFmtId="0" fontId="25" fillId="0" borderId="8" applyNumberFormat="0" applyFill="0" applyAlignment="0" applyProtection="0"/>
    <xf numFmtId="0" fontId="189" fillId="0" borderId="0"/>
    <xf numFmtId="0" fontId="25" fillId="0" borderId="8" applyNumberFormat="0" applyFill="0" applyAlignment="0" applyProtection="0"/>
    <xf numFmtId="0" fontId="182" fillId="0" borderId="0"/>
    <xf numFmtId="0" fontId="189" fillId="0" borderId="0"/>
    <xf numFmtId="0" fontId="25" fillId="0" borderId="8" applyNumberFormat="0" applyFill="0" applyAlignment="0" applyProtection="0"/>
    <xf numFmtId="0" fontId="25" fillId="0" borderId="8" applyNumberFormat="0" applyFill="0" applyAlignment="0" applyProtection="0"/>
    <xf numFmtId="0" fontId="55" fillId="0" borderId="47" applyNumberFormat="0" applyFill="0" applyAlignment="0" applyProtection="0"/>
    <xf numFmtId="0" fontId="29" fillId="89"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9" borderId="0" applyNumberFormat="0" applyBorder="0" applyAlignment="0" applyProtection="0"/>
    <xf numFmtId="0" fontId="26" fillId="0" borderId="0" applyNumberFormat="0" applyFill="0" applyBorder="0" applyAlignment="0" applyProtection="0"/>
    <xf numFmtId="176" fontId="160" fillId="0" borderId="0"/>
    <xf numFmtId="0" fontId="147" fillId="0" borderId="0"/>
    <xf numFmtId="0" fontId="147" fillId="0" borderId="0"/>
    <xf numFmtId="0" fontId="29" fillId="89" borderId="0" applyNumberFormat="0" applyBorder="0" applyAlignment="0" applyProtection="0"/>
    <xf numFmtId="4" fontId="185" fillId="0" borderId="0">
      <alignment horizontal="left" vertical="top"/>
      <protection locked="0"/>
    </xf>
    <xf numFmtId="0" fontId="3" fillId="0" borderId="0">
      <alignment vertical="top"/>
    </xf>
    <xf numFmtId="0" fontId="151" fillId="0" borderId="0"/>
    <xf numFmtId="0" fontId="9" fillId="0" borderId="0"/>
    <xf numFmtId="0" fontId="9" fillId="0" borderId="0"/>
    <xf numFmtId="0" fontId="128" fillId="0" borderId="0" applyBorder="0" applyProtection="0"/>
    <xf numFmtId="0" fontId="128" fillId="0" borderId="0" applyBorder="0" applyProtection="0"/>
    <xf numFmtId="0" fontId="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9" fillId="0" borderId="0"/>
    <xf numFmtId="0" fontId="96" fillId="0" borderId="0"/>
    <xf numFmtId="0" fontId="128" fillId="0" borderId="0" applyBorder="0" applyProtection="0"/>
    <xf numFmtId="0" fontId="128" fillId="0" borderId="0" applyBorder="0" applyProtection="0"/>
    <xf numFmtId="0" fontId="151" fillId="0" borderId="0"/>
    <xf numFmtId="0" fontId="151"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67" fillId="0" borderId="0"/>
    <xf numFmtId="0" fontId="8" fillId="0" borderId="0" applyBorder="0" applyProtection="0"/>
    <xf numFmtId="0" fontId="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8" fillId="0" borderId="0" applyBorder="0" applyProtection="0"/>
    <xf numFmtId="0" fontId="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43"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42" fillId="0" borderId="0" applyBorder="0" applyProtection="0"/>
    <xf numFmtId="0" fontId="142" fillId="0" borderId="0" applyBorder="0" applyProtection="0"/>
    <xf numFmtId="0" fontId="142" fillId="0" borderId="0" applyBorder="0" applyProtection="0"/>
    <xf numFmtId="0" fontId="142" fillId="0" borderId="0" applyBorder="0" applyProtection="0"/>
    <xf numFmtId="0" fontId="142" fillId="0" borderId="0" applyBorder="0" applyProtection="0"/>
    <xf numFmtId="0" fontId="142" fillId="0" borderId="0" applyBorder="0" applyProtection="0"/>
    <xf numFmtId="0" fontId="142" fillId="0" borderId="0" applyBorder="0" applyProtection="0"/>
    <xf numFmtId="0" fontId="142" fillId="0" borderId="0" applyBorder="0" applyProtection="0"/>
    <xf numFmtId="0" fontId="142" fillId="0" borderId="0" applyBorder="0" applyProtection="0"/>
    <xf numFmtId="0" fontId="142" fillId="0" borderId="0" applyBorder="0" applyProtection="0"/>
    <xf numFmtId="0" fontId="142" fillId="0" borderId="0" applyBorder="0" applyProtection="0"/>
    <xf numFmtId="0" fontId="142" fillId="0" borderId="0" applyBorder="0" applyProtection="0"/>
    <xf numFmtId="0" fontId="142" fillId="0" borderId="0" applyBorder="0" applyProtection="0"/>
    <xf numFmtId="0" fontId="136" fillId="0" borderId="0" applyBorder="0" applyProtection="0"/>
    <xf numFmtId="0" fontId="142" fillId="0" borderId="0" applyBorder="0" applyProtection="0"/>
    <xf numFmtId="0" fontId="136" fillId="0" borderId="0" applyBorder="0" applyProtection="0"/>
    <xf numFmtId="0" fontId="142" fillId="0" borderId="0" applyBorder="0" applyProtection="0"/>
    <xf numFmtId="0" fontId="127" fillId="0" borderId="0"/>
    <xf numFmtId="0" fontId="180" fillId="0" borderId="0"/>
    <xf numFmtId="0" fontId="128" fillId="0" borderId="0" applyBorder="0" applyProtection="0"/>
    <xf numFmtId="0" fontId="8" fillId="0" borderId="0" applyBorder="0" applyProtection="0"/>
    <xf numFmtId="0" fontId="129" fillId="0" borderId="0"/>
    <xf numFmtId="0" fontId="13" fillId="0" borderId="0"/>
    <xf numFmtId="0" fontId="192"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81" fillId="0" borderId="0"/>
    <xf numFmtId="0" fontId="8" fillId="0" borderId="0" applyBorder="0" applyProtection="0"/>
    <xf numFmtId="0" fontId="8" fillId="0" borderId="0" applyBorder="0" applyProtection="0"/>
    <xf numFmtId="0" fontId="8" fillId="0" borderId="0" applyBorder="0" applyProtection="0"/>
    <xf numFmtId="0" fontId="128" fillId="0" borderId="0" applyBorder="0" applyProtection="0"/>
    <xf numFmtId="0" fontId="8" fillId="0" borderId="0" applyBorder="0" applyProtection="0"/>
    <xf numFmtId="0" fontId="128" fillId="0" borderId="0" applyBorder="0" applyProtection="0"/>
    <xf numFmtId="0" fontId="8" fillId="0" borderId="0"/>
    <xf numFmtId="0" fontId="128" fillId="0" borderId="0" applyBorder="0" applyProtection="0"/>
    <xf numFmtId="0" fontId="136" fillId="0" borderId="0" applyBorder="0" applyProtection="0"/>
    <xf numFmtId="0" fontId="128" fillId="0" borderId="0"/>
    <xf numFmtId="0" fontId="10" fillId="0" borderId="0"/>
    <xf numFmtId="0" fontId="128" fillId="0" borderId="0" applyBorder="0" applyProtection="0"/>
    <xf numFmtId="0" fontId="136"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8" fillId="0" borderId="0" applyBorder="0" applyProtection="0"/>
    <xf numFmtId="0" fontId="13" fillId="0" borderId="0"/>
    <xf numFmtId="0" fontId="128" fillId="0" borderId="0" applyBorder="0" applyProtection="0"/>
    <xf numFmtId="0" fontId="128" fillId="0" borderId="0" applyBorder="0" applyProtection="0"/>
    <xf numFmtId="0" fontId="128" fillId="0" borderId="0" applyBorder="0" applyProtection="0"/>
    <xf numFmtId="0" fontId="151" fillId="0" borderId="0"/>
    <xf numFmtId="0" fontId="128" fillId="0" borderId="0" applyBorder="0" applyProtection="0"/>
    <xf numFmtId="0" fontId="136" fillId="0" borderId="0" applyBorder="0" applyProtection="0"/>
    <xf numFmtId="0" fontId="128" fillId="0" borderId="0" applyBorder="0" applyProtection="0"/>
    <xf numFmtId="0" fontId="128" fillId="0" borderId="0" applyBorder="0" applyProtection="0"/>
    <xf numFmtId="0" fontId="128" fillId="0" borderId="0" applyBorder="0" applyProtection="0"/>
    <xf numFmtId="7" fontId="13"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8" fillId="0" borderId="0" applyBorder="0" applyProtection="0"/>
    <xf numFmtId="0" fontId="128" fillId="0" borderId="0" applyBorder="0" applyProtection="0"/>
    <xf numFmtId="0" fontId="8" fillId="0" borderId="0" applyBorder="0" applyProtection="0"/>
    <xf numFmtId="0" fontId="32" fillId="0" borderId="55" applyNumberFormat="0" applyFill="0" applyAlignment="0" applyProtection="0"/>
    <xf numFmtId="0" fontId="3" fillId="0" borderId="0"/>
    <xf numFmtId="0" fontId="8" fillId="0" borderId="0" applyBorder="0" applyProtection="0"/>
    <xf numFmtId="0" fontId="8" fillId="0" borderId="0" applyBorder="0" applyProtection="0"/>
    <xf numFmtId="0" fontId="136" fillId="0" borderId="0" applyBorder="0" applyProtection="0"/>
    <xf numFmtId="0" fontId="151" fillId="0" borderId="0"/>
    <xf numFmtId="0" fontId="136" fillId="0" borderId="0" applyBorder="0" applyProtection="0"/>
    <xf numFmtId="0" fontId="128" fillId="0" borderId="0" applyBorder="0" applyProtection="0"/>
    <xf numFmtId="0" fontId="176" fillId="0" borderId="0">
      <alignment horizontal="left" vertical="top"/>
    </xf>
    <xf numFmtId="0" fontId="136" fillId="0" borderId="0" applyBorder="0" applyProtection="0"/>
    <xf numFmtId="0" fontId="128" fillId="0" borderId="0" applyBorder="0" applyProtection="0"/>
    <xf numFmtId="0" fontId="9"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29" fillId="89" borderId="0" applyNumberFormat="0" applyBorder="0" applyAlignment="0" applyProtection="0"/>
    <xf numFmtId="0" fontId="29" fillId="26" borderId="0" applyNumberFormat="0" applyBorder="0" applyAlignment="0" applyProtection="0"/>
    <xf numFmtId="0" fontId="29" fillId="89" borderId="0" applyNumberFormat="0" applyBorder="0" applyAlignment="0" applyProtection="0"/>
    <xf numFmtId="0" fontId="29" fillId="89" borderId="0" applyNumberFormat="0" applyBorder="0" applyAlignment="0" applyProtection="0"/>
    <xf numFmtId="0" fontId="29" fillId="89" borderId="0" applyNumberFormat="0" applyBorder="0" applyAlignment="0" applyProtection="0"/>
    <xf numFmtId="0" fontId="29" fillId="89"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6" applyNumberFormat="0" applyFill="0" applyAlignment="0" applyProtection="0"/>
    <xf numFmtId="0" fontId="29" fillId="130" borderId="0" applyNumberFormat="0" applyBorder="0" applyAlignment="0" applyProtection="0"/>
    <xf numFmtId="0" fontId="29" fillId="26" borderId="0" applyNumberFormat="0" applyBorder="0" applyAlignment="0" applyProtection="0"/>
    <xf numFmtId="0" fontId="173" fillId="89" borderId="0" applyNumberFormat="0" applyBorder="0" applyAlignment="0" applyProtection="0"/>
    <xf numFmtId="167" fontId="9" fillId="0" borderId="0" applyFont="0" applyFill="0" applyBorder="0" applyAlignment="0" applyProtection="0"/>
    <xf numFmtId="0" fontId="143" fillId="0" borderId="0"/>
    <xf numFmtId="0" fontId="197" fillId="76" borderId="0" applyNumberFormat="0" applyBorder="0" applyAlignment="0" applyProtection="0"/>
    <xf numFmtId="0" fontId="9" fillId="0" borderId="0" applyNumberFormat="0" applyFill="0" applyBorder="0" applyAlignment="0" applyProtection="0"/>
    <xf numFmtId="0" fontId="128" fillId="0" borderId="0" applyBorder="0" applyProtection="0"/>
    <xf numFmtId="0" fontId="9" fillId="0" borderId="0"/>
    <xf numFmtId="0" fontId="128" fillId="0" borderId="0" applyBorder="0" applyProtection="0"/>
    <xf numFmtId="0" fontId="9" fillId="0" borderId="0"/>
    <xf numFmtId="0" fontId="143" fillId="0" borderId="0"/>
    <xf numFmtId="176" fontId="160" fillId="0" borderId="0"/>
    <xf numFmtId="176" fontId="158" fillId="0" borderId="0"/>
    <xf numFmtId="0" fontId="128" fillId="0" borderId="0" applyBorder="0" applyProtection="0"/>
    <xf numFmtId="0" fontId="143" fillId="0" borderId="0"/>
    <xf numFmtId="0" fontId="154" fillId="0" borderId="0"/>
    <xf numFmtId="0" fontId="154" fillId="0" borderId="0"/>
    <xf numFmtId="0" fontId="143" fillId="0" borderId="0"/>
    <xf numFmtId="0" fontId="154" fillId="0" borderId="0"/>
    <xf numFmtId="0" fontId="69" fillId="0" borderId="0"/>
    <xf numFmtId="0" fontId="9" fillId="0" borderId="0" applyNumberFormat="0" applyFill="0" applyBorder="0" applyAlignment="0" applyProtection="0"/>
    <xf numFmtId="0" fontId="69" fillId="0" borderId="0"/>
    <xf numFmtId="176" fontId="160" fillId="0" borderId="0"/>
    <xf numFmtId="176" fontId="160" fillId="0" borderId="0"/>
    <xf numFmtId="176" fontId="160" fillId="0" borderId="0"/>
    <xf numFmtId="0" fontId="9" fillId="0" borderId="0" applyNumberFormat="0" applyFill="0" applyBorder="0" applyAlignment="0" applyProtection="0"/>
    <xf numFmtId="0" fontId="9" fillId="0" borderId="0" applyNumberFormat="0" applyFill="0" applyBorder="0" applyAlignment="0" applyProtection="0"/>
    <xf numFmtId="0" fontId="128" fillId="0" borderId="0" applyBorder="0" applyProtection="0"/>
    <xf numFmtId="204" fontId="202" fillId="0" borderId="0"/>
    <xf numFmtId="0" fontId="128" fillId="0" borderId="0" applyBorder="0" applyProtection="0"/>
    <xf numFmtId="0" fontId="9" fillId="0" borderId="0" applyNumberFormat="0" applyFill="0" applyBorder="0" applyAlignment="0" applyProtection="0"/>
    <xf numFmtId="0" fontId="128" fillId="0" borderId="0" applyBorder="0" applyProtection="0"/>
    <xf numFmtId="0" fontId="128" fillId="0" borderId="0" applyBorder="0" applyProtection="0"/>
    <xf numFmtId="0" fontId="9" fillId="0" borderId="36" applyNumberFormat="0" applyFill="0" applyAlignment="0" applyProtection="0"/>
    <xf numFmtId="0" fontId="128" fillId="0" borderId="0" applyBorder="0" applyProtection="0"/>
    <xf numFmtId="0" fontId="128" fillId="0" borderId="0" applyBorder="0" applyProtection="0"/>
    <xf numFmtId="0" fontId="143"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9" fillId="0" borderId="0"/>
    <xf numFmtId="0" fontId="9" fillId="0" borderId="0"/>
    <xf numFmtId="0" fontId="9" fillId="0" borderId="0"/>
    <xf numFmtId="0" fontId="143"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9" fillId="0" borderId="0" applyNumberFormat="0" applyFill="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9" fillId="0" borderId="0" applyNumberFormat="0" applyFill="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9" fillId="0" borderId="0" applyNumberFormat="0" applyFill="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9" fillId="0" borderId="0" applyNumberFormat="0" applyFill="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176" fontId="160" fillId="0" borderId="0"/>
    <xf numFmtId="0" fontId="128" fillId="0" borderId="0" applyBorder="0" applyProtection="0"/>
    <xf numFmtId="0" fontId="128" fillId="0" borderId="0" applyBorder="0" applyProtection="0"/>
    <xf numFmtId="0" fontId="9" fillId="0" borderId="0" applyNumberFormat="0" applyFill="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9" fillId="0" borderId="0"/>
    <xf numFmtId="0" fontId="128" fillId="0" borderId="0" applyBorder="0" applyProtection="0"/>
    <xf numFmtId="0" fontId="9"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54" fillId="0" borderId="0"/>
    <xf numFmtId="0" fontId="143" fillId="0" borderId="0"/>
    <xf numFmtId="176" fontId="160"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3" fillId="0" borderId="0"/>
    <xf numFmtId="0" fontId="13" fillId="0" borderId="0"/>
    <xf numFmtId="176" fontId="160"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43" fillId="0" borderId="0"/>
    <xf numFmtId="176" fontId="160"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43"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43"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9" fillId="0" borderId="0">
      <alignment vertical="top"/>
    </xf>
    <xf numFmtId="0" fontId="9" fillId="0" borderId="0">
      <alignment vertical="top"/>
    </xf>
    <xf numFmtId="0" fontId="143" fillId="0" borderId="0"/>
    <xf numFmtId="0" fontId="136"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54" fillId="0" borderId="0"/>
    <xf numFmtId="0" fontId="154" fillId="0" borderId="0"/>
    <xf numFmtId="0" fontId="154" fillId="0" borderId="0"/>
    <xf numFmtId="0" fontId="154" fillId="0" borderId="0"/>
    <xf numFmtId="0" fontId="154" fillId="0" borderId="0"/>
    <xf numFmtId="0" fontId="154" fillId="0" borderId="0"/>
    <xf numFmtId="174" fontId="128" fillId="0" borderId="0" applyFill="0" applyBorder="0" applyAlignment="0" applyProtection="0"/>
    <xf numFmtId="0" fontId="143" fillId="0" borderId="0"/>
    <xf numFmtId="0" fontId="9" fillId="0" borderId="0" applyNumberFormat="0" applyFill="0" applyBorder="0" applyAlignment="0" applyProtection="0"/>
    <xf numFmtId="0" fontId="143" fillId="0" borderId="0"/>
    <xf numFmtId="0" fontId="13" fillId="0" borderId="0"/>
    <xf numFmtId="0" fontId="143" fillId="0" borderId="0"/>
    <xf numFmtId="0" fontId="143" fillId="0" borderId="0"/>
    <xf numFmtId="0" fontId="143" fillId="0" borderId="0"/>
    <xf numFmtId="0" fontId="14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54" fillId="0" borderId="0"/>
    <xf numFmtId="0" fontId="9" fillId="0" borderId="0"/>
    <xf numFmtId="0" fontId="9" fillId="0" borderId="0"/>
    <xf numFmtId="176" fontId="160"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60" fillId="0" borderId="0"/>
    <xf numFmtId="0" fontId="128" fillId="0" borderId="0" applyBorder="0" applyProtection="0"/>
    <xf numFmtId="0" fontId="9" fillId="0" borderId="0"/>
    <xf numFmtId="176" fontId="160" fillId="0" borderId="0"/>
    <xf numFmtId="0" fontId="128" fillId="0" borderId="0" applyBorder="0" applyProtection="0"/>
    <xf numFmtId="176" fontId="160" fillId="0" borderId="0"/>
    <xf numFmtId="176" fontId="158" fillId="0" borderId="0"/>
    <xf numFmtId="0" fontId="128" fillId="0" borderId="0" applyBorder="0" applyProtection="0"/>
    <xf numFmtId="176" fontId="160" fillId="0" borderId="0"/>
    <xf numFmtId="0" fontId="128" fillId="0" borderId="0" applyBorder="0" applyProtection="0"/>
    <xf numFmtId="176" fontId="160" fillId="0" borderId="0"/>
    <xf numFmtId="0" fontId="128" fillId="0" borderId="0" applyBorder="0" applyProtection="0"/>
    <xf numFmtId="176" fontId="160" fillId="0" borderId="0"/>
    <xf numFmtId="176" fontId="160" fillId="0" borderId="0"/>
    <xf numFmtId="176" fontId="160" fillId="0" borderId="0"/>
    <xf numFmtId="0" fontId="9" fillId="0" borderId="0">
      <alignment vertical="top"/>
    </xf>
    <xf numFmtId="191" fontId="190" fillId="0" borderId="0"/>
    <xf numFmtId="0" fontId="13" fillId="0" borderId="0"/>
    <xf numFmtId="0" fontId="180" fillId="0" borderId="0"/>
    <xf numFmtId="0" fontId="154" fillId="0" borderId="0"/>
    <xf numFmtId="0" fontId="171" fillId="0" borderId="0"/>
    <xf numFmtId="2" fontId="9" fillId="0" borderId="0">
      <alignment horizontal="right"/>
    </xf>
    <xf numFmtId="0" fontId="3" fillId="0" borderId="0"/>
    <xf numFmtId="0" fontId="9" fillId="0" borderId="0"/>
    <xf numFmtId="0" fontId="9" fillId="0" borderId="0"/>
    <xf numFmtId="0" fontId="67" fillId="0" borderId="0"/>
    <xf numFmtId="0" fontId="30" fillId="73" borderId="32" applyNumberFormat="0" applyAlignment="0" applyProtection="0"/>
    <xf numFmtId="0" fontId="9" fillId="0" borderId="0"/>
    <xf numFmtId="0" fontId="143" fillId="0" borderId="0"/>
    <xf numFmtId="0" fontId="9" fillId="0" borderId="0"/>
    <xf numFmtId="0" fontId="128" fillId="0" borderId="0" applyBorder="0" applyProtection="0"/>
    <xf numFmtId="0" fontId="9" fillId="0" borderId="0"/>
    <xf numFmtId="0" fontId="128" fillId="0" borderId="0" applyBorder="0" applyProtection="0"/>
    <xf numFmtId="0" fontId="9" fillId="0" borderId="0"/>
    <xf numFmtId="0" fontId="128" fillId="0" borderId="0" applyBorder="0" applyProtection="0"/>
    <xf numFmtId="0" fontId="128" fillId="0" borderId="0" applyBorder="0" applyProtection="0"/>
    <xf numFmtId="0" fontId="154" fillId="0" borderId="0"/>
    <xf numFmtId="0" fontId="9" fillId="0" borderId="0"/>
    <xf numFmtId="0" fontId="9" fillId="0" borderId="0"/>
    <xf numFmtId="0" fontId="143" fillId="0" borderId="0"/>
    <xf numFmtId="0" fontId="128" fillId="0" borderId="0"/>
    <xf numFmtId="0" fontId="143" fillId="0" borderId="0"/>
    <xf numFmtId="0" fontId="154" fillId="0" borderId="0"/>
    <xf numFmtId="0" fontId="8" fillId="0" borderId="0"/>
    <xf numFmtId="0" fontId="9" fillId="0" borderId="0"/>
    <xf numFmtId="0" fontId="9" fillId="18" borderId="14" applyNumberFormat="0" applyAlignment="0" applyProtection="0"/>
    <xf numFmtId="0" fontId="35" fillId="18" borderId="41" applyProtection="0"/>
    <xf numFmtId="0" fontId="154" fillId="101" borderId="14" applyNumberFormat="0" applyFont="0" applyAlignment="0" applyProtection="0"/>
    <xf numFmtId="0" fontId="9" fillId="18" borderId="14" applyNumberFormat="0" applyAlignment="0" applyProtection="0"/>
    <xf numFmtId="0" fontId="154" fillId="101" borderId="14" applyNumberFormat="0" applyFont="0" applyAlignment="0" applyProtection="0"/>
    <xf numFmtId="0" fontId="9" fillId="18" borderId="14" applyNumberFormat="0" applyAlignment="0" applyProtection="0"/>
    <xf numFmtId="0" fontId="154" fillId="101" borderId="14" applyNumberFormat="0" applyFont="0" applyAlignment="0" applyProtection="0"/>
    <xf numFmtId="0" fontId="154" fillId="101" borderId="14" applyNumberFormat="0" applyFont="0" applyAlignment="0" applyProtection="0"/>
    <xf numFmtId="0" fontId="154" fillId="101" borderId="14" applyNumberFormat="0" applyFont="0" applyAlignment="0" applyProtection="0"/>
    <xf numFmtId="0" fontId="9" fillId="18" borderId="14" applyNumberFormat="0" applyAlignment="0" applyProtection="0"/>
    <xf numFmtId="0" fontId="154" fillId="101" borderId="14" applyNumberFormat="0" applyFont="0" applyAlignment="0" applyProtection="0"/>
    <xf numFmtId="0" fontId="154" fillId="101" borderId="14" applyNumberFormat="0" applyFont="0" applyAlignment="0" applyProtection="0"/>
    <xf numFmtId="0" fontId="9" fillId="18" borderId="14" applyNumberFormat="0" applyAlignment="0" applyProtection="0"/>
    <xf numFmtId="0" fontId="9" fillId="93" borderId="14" applyNumberFormat="0" applyFont="0" applyAlignment="0" applyProtection="0"/>
    <xf numFmtId="0" fontId="9" fillId="101" borderId="14" applyNumberFormat="0" applyFont="0" applyAlignment="0" applyProtection="0"/>
    <xf numFmtId="185" fontId="9" fillId="0" borderId="0"/>
    <xf numFmtId="0" fontId="175" fillId="0" borderId="0">
      <alignment vertical="top" wrapText="1"/>
    </xf>
    <xf numFmtId="9" fontId="9" fillId="0" borderId="0" applyFill="0" applyBorder="0" applyAlignment="0" applyProtection="0"/>
    <xf numFmtId="9" fontId="152"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76" fillId="0" borderId="0">
      <alignment vertical="top" wrapText="1"/>
    </xf>
    <xf numFmtId="0" fontId="128" fillId="18" borderId="14" applyNumberFormat="0" applyAlignment="0" applyProtection="0"/>
    <xf numFmtId="0" fontId="13" fillId="101" borderId="14" applyNumberFormat="0" applyFont="0" applyAlignment="0" applyProtection="0"/>
    <xf numFmtId="0" fontId="161" fillId="0" borderId="0" applyNumberFormat="0" applyFill="0" applyBorder="0" applyAlignment="0" applyProtection="0"/>
    <xf numFmtId="0" fontId="203" fillId="0" borderId="0" applyNumberFormat="0" applyFill="0" applyBorder="0" applyAlignment="0" applyProtection="0"/>
    <xf numFmtId="0" fontId="30" fillId="50" borderId="37" applyProtection="0"/>
    <xf numFmtId="0" fontId="30" fillId="6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88" borderId="37" applyProtection="0"/>
    <xf numFmtId="0" fontId="30" fillId="6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46" borderId="32" applyNumberFormat="0" applyAlignment="0" applyProtection="0"/>
    <xf numFmtId="0" fontId="30" fillId="125" borderId="32" applyNumberFormat="0" applyAlignment="0" applyProtection="0"/>
    <xf numFmtId="188" fontId="30" fillId="125" borderId="32"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91" borderId="0" applyNumberFormat="0" applyBorder="0" applyAlignment="0" applyProtection="0"/>
    <xf numFmtId="0" fontId="18" fillId="24" borderId="0" applyNumberFormat="0" applyBorder="0" applyAlignment="0" applyProtection="0"/>
    <xf numFmtId="0" fontId="18" fillId="124" borderId="0" applyNumberFormat="0" applyBorder="0" applyAlignment="0" applyProtection="0"/>
    <xf numFmtId="0" fontId="18" fillId="123" borderId="0" applyNumberFormat="0" applyBorder="0" applyAlignment="0" applyProtection="0"/>
    <xf numFmtId="0" fontId="18" fillId="71" borderId="0" applyNumberFormat="0" applyBorder="0" applyAlignment="0" applyProtection="0"/>
    <xf numFmtId="0" fontId="18" fillId="24" borderId="0" applyNumberFormat="0" applyBorder="0" applyAlignment="0" applyProtection="0"/>
    <xf numFmtId="0" fontId="18" fillId="78" borderId="0" applyNumberFormat="0" applyBorder="0" applyAlignment="0" applyProtection="0"/>
    <xf numFmtId="0" fontId="18" fillId="97" borderId="0" applyNumberFormat="0" applyBorder="0" applyAlignment="0" applyProtection="0"/>
    <xf numFmtId="0" fontId="18" fillId="112" borderId="0" applyNumberFormat="0" applyBorder="0" applyAlignment="0" applyProtection="0"/>
    <xf numFmtId="0" fontId="28" fillId="0" borderId="39" applyNumberFormat="0" applyFill="0" applyAlignment="0" applyProtection="0"/>
    <xf numFmtId="0" fontId="28" fillId="0" borderId="39"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100" borderId="2" applyNumberFormat="0" applyAlignment="0" applyProtection="0"/>
    <xf numFmtId="49" fontId="62" fillId="60" borderId="38">
      <alignment horizontal="center" vertical="top" wrapText="1"/>
    </xf>
    <xf numFmtId="49" fontId="201" fillId="60" borderId="38">
      <alignment horizontal="center" vertical="top" wrapText="1"/>
    </xf>
    <xf numFmtId="49" fontId="62" fillId="50" borderId="16">
      <alignment horizontal="center" vertical="top" wrapText="1"/>
    </xf>
    <xf numFmtId="49" fontId="62" fillId="60" borderId="38">
      <alignment horizontal="center" vertical="top" wrapText="1"/>
    </xf>
    <xf numFmtId="49" fontId="62" fillId="60" borderId="38">
      <alignment horizontal="center" vertical="top" wrapText="1"/>
    </xf>
    <xf numFmtId="49" fontId="62" fillId="60" borderId="38">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31" applyNumberFormat="0" applyAlignment="0" applyProtection="0"/>
    <xf numFmtId="194" fontId="8" fillId="0" borderId="0"/>
    <xf numFmtId="0" fontId="20" fillId="60" borderId="31" applyNumberFormat="0" applyAlignment="0" applyProtection="0"/>
    <xf numFmtId="4" fontId="185" fillId="0" borderId="0" applyProtection="0">
      <alignment horizontal="left"/>
      <protection locked="0"/>
    </xf>
    <xf numFmtId="188" fontId="169" fillId="0" borderId="0"/>
    <xf numFmtId="0" fontId="145" fillId="67" borderId="0">
      <alignment horizontal="left" vertical="top"/>
    </xf>
    <xf numFmtId="0" fontId="131" fillId="0" borderId="0">
      <alignment horizontal="left"/>
    </xf>
    <xf numFmtId="0" fontId="204" fillId="60" borderId="0">
      <alignment horizontal="left" vertical="center"/>
    </xf>
    <xf numFmtId="0" fontId="184" fillId="0" borderId="0">
      <alignment horizontal="right" vertical="top"/>
    </xf>
    <xf numFmtId="0" fontId="184" fillId="0" borderId="0">
      <alignment horizontal="right" vertical="top"/>
    </xf>
    <xf numFmtId="0" fontId="178" fillId="67" borderId="0">
      <alignment horizontal="left" vertical="center"/>
    </xf>
    <xf numFmtId="0" fontId="184" fillId="0" borderId="0">
      <alignment horizontal="left" vertical="top"/>
    </xf>
    <xf numFmtId="0" fontId="205" fillId="0" borderId="0">
      <alignment horizontal="right" vertical="top"/>
    </xf>
    <xf numFmtId="0" fontId="206" fillId="67" borderId="0">
      <alignment horizontal="left"/>
    </xf>
    <xf numFmtId="0" fontId="207" fillId="0" borderId="0">
      <alignment horizontal="left" vertical="top"/>
    </xf>
    <xf numFmtId="0" fontId="124" fillId="67" borderId="0">
      <alignment horizontal="left" vertical="center"/>
    </xf>
    <xf numFmtId="0" fontId="174" fillId="67" borderId="0">
      <alignment horizontal="left" vertical="top"/>
    </xf>
    <xf numFmtId="0" fontId="164" fillId="67" borderId="0">
      <alignment horizontal="left"/>
    </xf>
    <xf numFmtId="0" fontId="205" fillId="0" borderId="0">
      <alignment horizontal="left" vertical="top"/>
    </xf>
    <xf numFmtId="0" fontId="174" fillId="67" borderId="0">
      <alignment horizontal="left" vertical="center"/>
    </xf>
    <xf numFmtId="0" fontId="124" fillId="67" borderId="0">
      <alignment horizontal="right" vertical="center"/>
    </xf>
    <xf numFmtId="0" fontId="174" fillId="67" borderId="0">
      <alignment horizontal="right" vertical="center"/>
    </xf>
    <xf numFmtId="0" fontId="164" fillId="67" borderId="0">
      <alignment horizontal="left" vertical="center"/>
    </xf>
    <xf numFmtId="0" fontId="124" fillId="67" borderId="0">
      <alignment horizontal="left" vertical="top"/>
    </xf>
    <xf numFmtId="0" fontId="164" fillId="67" borderId="0">
      <alignment horizontal="right" vertical="center"/>
    </xf>
    <xf numFmtId="0" fontId="124" fillId="67" borderId="0">
      <alignment horizontal="left" vertical="top"/>
    </xf>
    <xf numFmtId="0" fontId="124" fillId="67" borderId="0">
      <alignment horizontal="left" vertical="top"/>
    </xf>
    <xf numFmtId="0" fontId="164" fillId="67" borderId="0">
      <alignment horizontal="left"/>
    </xf>
    <xf numFmtId="0" fontId="124" fillId="67" borderId="0">
      <alignment horizontal="left"/>
    </xf>
    <xf numFmtId="0" fontId="208" fillId="67" borderId="0">
      <alignment horizontal="left" vertical="top"/>
    </xf>
    <xf numFmtId="0" fontId="209" fillId="67" borderId="0">
      <alignment horizontal="left" vertical="top"/>
    </xf>
    <xf numFmtId="0" fontId="174" fillId="67" borderId="0">
      <alignment horizontal="right" vertical="top"/>
    </xf>
    <xf numFmtId="0" fontId="170" fillId="0" borderId="0">
      <alignment horizontal="left" vertical="top"/>
    </xf>
    <xf numFmtId="0" fontId="124" fillId="67" borderId="0">
      <alignment horizontal="left" vertical="top"/>
    </xf>
    <xf numFmtId="0" fontId="170" fillId="0" borderId="0">
      <alignment horizontal="right" vertical="top"/>
    </xf>
    <xf numFmtId="0" fontId="133" fillId="0" borderId="0" applyBorder="0" applyProtection="0"/>
    <xf numFmtId="0" fontId="133" fillId="0" borderId="0" applyNumberFormat="0" applyFill="0" applyBorder="0" applyAlignment="0" applyProtection="0"/>
    <xf numFmtId="188" fontId="133" fillId="0" borderId="0" applyNumberFormat="0" applyFill="0" applyBorder="0" applyAlignment="0" applyProtection="0"/>
    <xf numFmtId="49" fontId="135" fillId="0" borderId="0" applyNumberFormat="0" applyProtection="0">
      <alignment horizontal="right" vertical="top"/>
      <protection locked="0"/>
    </xf>
    <xf numFmtId="0" fontId="135" fillId="0" borderId="0" applyNumberFormat="0" applyProtection="0">
      <alignment horizontal="right" vertical="top"/>
    </xf>
    <xf numFmtId="49" fontId="135" fillId="0" borderId="0" applyNumberFormat="0" applyProtection="0">
      <alignment horizontal="right" vertical="top"/>
      <protection locked="0"/>
    </xf>
    <xf numFmtId="0" fontId="135" fillId="0" borderId="0" applyNumberFormat="0" applyProtection="0">
      <alignment horizontal="right" vertical="top"/>
    </xf>
    <xf numFmtId="49" fontId="193" fillId="0" borderId="0" applyNumberFormat="0" applyProtection="0">
      <alignment horizontal="right" vertical="top"/>
      <protection locked="0"/>
    </xf>
    <xf numFmtId="0" fontId="135" fillId="0" borderId="0" applyNumberFormat="0" applyProtection="0">
      <alignment horizontal="right" vertical="top"/>
    </xf>
    <xf numFmtId="0" fontId="135" fillId="0" borderId="0" applyNumberFormat="0" applyProtection="0">
      <alignment horizontal="right" vertical="top"/>
    </xf>
    <xf numFmtId="49" fontId="193" fillId="0" borderId="0" applyNumberFormat="0" applyProtection="0">
      <alignment horizontal="right" vertical="top"/>
      <protection locked="0"/>
    </xf>
    <xf numFmtId="0" fontId="146" fillId="5" borderId="0" applyNumberFormat="0" applyBorder="0" applyAlignment="0" applyProtection="0"/>
    <xf numFmtId="0" fontId="19" fillId="76" borderId="0" applyNumberFormat="0" applyBorder="0" applyAlignment="0" applyProtection="0"/>
    <xf numFmtId="0" fontId="139" fillId="79" borderId="0" applyAlignment="0">
      <alignment horizontal="justify" vertical="top" wrapText="1"/>
    </xf>
    <xf numFmtId="39" fontId="210" fillId="0" borderId="0"/>
    <xf numFmtId="4" fontId="163" fillId="74" borderId="0">
      <alignment horizontal="right" vertical="top"/>
      <protection locked="0"/>
    </xf>
    <xf numFmtId="0" fontId="210" fillId="0" borderId="0"/>
    <xf numFmtId="0" fontId="127" fillId="0" borderId="0"/>
    <xf numFmtId="0" fontId="9" fillId="0" borderId="46">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33" fillId="0" borderId="0" applyNumberFormat="0" applyFill="0" applyBorder="0" applyAlignment="0" applyProtection="0"/>
    <xf numFmtId="0" fontId="53" fillId="0" borderId="57" applyNumberFormat="0" applyFill="0" applyAlignment="0" applyProtection="0"/>
    <xf numFmtId="201" fontId="128"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32" fillId="0" borderId="54"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211" fillId="79"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51" fillId="0" borderId="0" applyFont="0" applyFill="0" applyBorder="0" applyAlignment="0" applyProtection="0"/>
    <xf numFmtId="44" fontId="128"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28" fillId="0" borderId="0" applyFill="0" applyBorder="0" applyAlignment="0" applyProtection="0"/>
    <xf numFmtId="201" fontId="12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2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28"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28"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28"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28" fillId="0" borderId="0" applyFill="0" applyBorder="0" applyAlignment="0" applyProtection="0"/>
    <xf numFmtId="174" fontId="128"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28"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28"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2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2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28" fillId="0" borderId="0" applyFill="0" applyBorder="0" applyAlignment="0" applyProtection="0"/>
    <xf numFmtId="165" fontId="8" fillId="0" borderId="0" applyFont="0" applyFill="0" applyBorder="0" applyAlignment="0" applyProtection="0"/>
    <xf numFmtId="201" fontId="128" fillId="0" borderId="0" applyFill="0" applyBorder="0" applyAlignment="0" applyProtection="0"/>
    <xf numFmtId="0" fontId="27" fillId="13" borderId="31" applyNumberFormat="0" applyAlignment="0" applyProtection="0"/>
    <xf numFmtId="0" fontId="27" fillId="102" borderId="31" applyNumberFormat="0" applyAlignment="0" applyProtection="0"/>
    <xf numFmtId="0" fontId="27" fillId="72" borderId="31" applyNumberFormat="0" applyAlignment="0" applyProtection="0"/>
    <xf numFmtId="0" fontId="32" fillId="0" borderId="56" applyNumberFormat="0" applyFill="0" applyAlignment="0" applyProtection="0"/>
    <xf numFmtId="0" fontId="33" fillId="0" borderId="0" applyNumberFormat="0" applyFill="0" applyBorder="0" applyAlignment="0" applyProtection="0"/>
    <xf numFmtId="0" fontId="161"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32"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26"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8"/>
    <xf numFmtId="0" fontId="27" fillId="72" borderId="1" applyNumberFormat="0" applyAlignment="0" applyProtection="0"/>
    <xf numFmtId="0" fontId="27" fillId="72" borderId="1" applyNumberFormat="0" applyAlignment="0" applyProtection="0"/>
    <xf numFmtId="0" fontId="27" fillId="72" borderId="1" applyNumberFormat="0" applyAlignment="0" applyProtection="0"/>
    <xf numFmtId="0" fontId="27" fillId="72" borderId="1" applyNumberFormat="0" applyAlignment="0" applyProtection="0"/>
    <xf numFmtId="0" fontId="27" fillId="72" borderId="1" applyNumberFormat="0" applyAlignment="0" applyProtection="0"/>
    <xf numFmtId="0" fontId="27" fillId="114" borderId="1" applyNumberFormat="0" applyAlignment="0" applyProtection="0"/>
    <xf numFmtId="0" fontId="20" fillId="73" borderId="1" applyNumberFormat="0" applyAlignment="0" applyProtection="0"/>
    <xf numFmtId="0" fontId="20" fillId="50" borderId="1" applyNumberFormat="0" applyAlignment="0" applyProtection="0"/>
    <xf numFmtId="0" fontId="27" fillId="72" borderId="1" applyNumberFormat="0" applyAlignment="0" applyProtection="0"/>
    <xf numFmtId="0" fontId="27" fillId="102" borderId="1" applyNumberFormat="0" applyAlignment="0" applyProtection="0"/>
    <xf numFmtId="0" fontId="27" fillId="72" borderId="1" applyNumberFormat="0" applyAlignment="0" applyProtection="0"/>
    <xf numFmtId="0" fontId="27" fillId="72" borderId="1" applyNumberFormat="0" applyAlignment="0" applyProtection="0"/>
    <xf numFmtId="0" fontId="27" fillId="72" borderId="1" applyNumberFormat="0" applyAlignment="0" applyProtection="0"/>
    <xf numFmtId="0" fontId="20" fillId="73" borderId="1" applyNumberFormat="0" applyAlignment="0" applyProtection="0"/>
    <xf numFmtId="0" fontId="27" fillId="72"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98" fillId="125" borderId="1" applyNumberFormat="0" applyAlignment="0" applyProtection="0"/>
    <xf numFmtId="0" fontId="9" fillId="0" borderId="28"/>
    <xf numFmtId="0" fontId="9" fillId="0" borderId="58"/>
    <xf numFmtId="0" fontId="27" fillId="121"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72"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9"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143" fillId="0" borderId="0"/>
    <xf numFmtId="0" fontId="9" fillId="0" borderId="0" applyNumberFormat="0" applyFill="0" applyBorder="0" applyAlignment="0" applyProtection="0"/>
    <xf numFmtId="0" fontId="143" fillId="0" borderId="0"/>
    <xf numFmtId="0" fontId="20" fillId="46" borderId="1" applyNumberFormat="0" applyAlignment="0" applyProtection="0"/>
    <xf numFmtId="0" fontId="20" fillId="60" borderId="1" applyNumberFormat="0" applyAlignment="0" applyProtection="0"/>
    <xf numFmtId="0" fontId="27" fillId="102" borderId="1" applyNumberFormat="0" applyAlignment="0" applyProtection="0"/>
    <xf numFmtId="0" fontId="27" fillId="72" borderId="1" applyNumberFormat="0" applyAlignment="0" applyProtection="0"/>
    <xf numFmtId="0" fontId="32" fillId="0" borderId="60"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32" fillId="0" borderId="0" applyNumberFormat="0" applyFill="0" applyBorder="0" applyAlignment="0" applyProtection="0"/>
    <xf numFmtId="0" fontId="9" fillId="18" borderId="62" applyNumberFormat="0" applyAlignment="0" applyProtection="0"/>
    <xf numFmtId="0" fontId="143" fillId="0" borderId="0"/>
    <xf numFmtId="0" fontId="154" fillId="101" borderId="62" applyNumberFormat="0" applyFont="0" applyAlignment="0" applyProtection="0"/>
    <xf numFmtId="0" fontId="30" fillId="50" borderId="61" applyNumberFormat="0" applyAlignment="0" applyProtection="0"/>
    <xf numFmtId="0" fontId="154" fillId="101" borderId="62" applyNumberFormat="0" applyFont="0" applyAlignment="0" applyProtection="0"/>
    <xf numFmtId="0" fontId="30" fillId="60" borderId="61"/>
    <xf numFmtId="0" fontId="30" fillId="50" borderId="61" applyNumberFormat="0" applyAlignment="0" applyProtection="0"/>
    <xf numFmtId="0" fontId="32" fillId="0" borderId="66" applyNumberFormat="0" applyFill="0" applyAlignment="0" applyProtection="0"/>
    <xf numFmtId="0" fontId="2" fillId="0" borderId="0"/>
    <xf numFmtId="0" fontId="30" fillId="60" borderId="61" applyNumberFormat="0" applyAlignment="0" applyProtection="0"/>
    <xf numFmtId="7" fontId="150" fillId="0" borderId="0"/>
    <xf numFmtId="0" fontId="30" fillId="46" borderId="61" applyNumberFormat="0" applyAlignment="0" applyProtection="0"/>
    <xf numFmtId="0" fontId="30" fillId="60" borderId="61" applyNumberFormat="0" applyAlignment="0" applyProtection="0"/>
    <xf numFmtId="0" fontId="30" fillId="60" borderId="61" applyNumberFormat="0" applyAlignment="0" applyProtection="0"/>
    <xf numFmtId="0" fontId="143"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7"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61" applyNumberFormat="0" applyAlignment="0" applyProtection="0"/>
    <xf numFmtId="0" fontId="143" fillId="0" borderId="0"/>
    <xf numFmtId="0" fontId="32" fillId="0" borderId="66" applyNumberFormat="0" applyFill="0" applyAlignment="0" applyProtection="0"/>
    <xf numFmtId="0" fontId="154" fillId="101" borderId="62" applyNumberFormat="0" applyFont="0" applyAlignment="0" applyProtection="0"/>
    <xf numFmtId="0" fontId="2" fillId="0" borderId="0">
      <alignment vertical="top"/>
    </xf>
    <xf numFmtId="0" fontId="154" fillId="101" borderId="62" applyNumberFormat="0" applyFont="0" applyAlignment="0" applyProtection="0"/>
    <xf numFmtId="0" fontId="30" fillId="60" borderId="61" applyNumberFormat="0" applyAlignment="0" applyProtection="0"/>
    <xf numFmtId="0" fontId="32" fillId="0" borderId="63" applyNumberFormat="0" applyFill="0" applyAlignment="0" applyProtection="0"/>
    <xf numFmtId="0" fontId="30" fillId="60" borderId="61" applyNumberFormat="0" applyAlignment="0" applyProtection="0"/>
    <xf numFmtId="0" fontId="9" fillId="93" borderId="62" applyNumberFormat="0" applyFont="0" applyAlignment="0" applyProtection="0"/>
    <xf numFmtId="0" fontId="154" fillId="101" borderId="62" applyNumberFormat="0" applyFont="0" applyAlignment="0" applyProtection="0"/>
    <xf numFmtId="0" fontId="9" fillId="18" borderId="62" applyNumberFormat="0" applyAlignment="0" applyProtection="0"/>
    <xf numFmtId="0" fontId="9" fillId="18" borderId="62" applyNumberFormat="0" applyAlignment="0" applyProtection="0"/>
    <xf numFmtId="0" fontId="143" fillId="0" borderId="0"/>
    <xf numFmtId="0" fontId="30" fillId="125" borderId="61" applyNumberFormat="0" applyAlignment="0" applyProtection="0"/>
    <xf numFmtId="0" fontId="143" fillId="0" borderId="0"/>
    <xf numFmtId="0" fontId="9" fillId="0" borderId="0" applyNumberFormat="0" applyFill="0" applyBorder="0" applyAlignment="0" applyProtection="0"/>
    <xf numFmtId="0" fontId="9" fillId="18" borderId="62" applyNumberFormat="0" applyAlignment="0" applyProtection="0"/>
    <xf numFmtId="0" fontId="143" fillId="0" borderId="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9" fillId="0" borderId="0" applyNumberFormat="0" applyFill="0" applyBorder="0" applyAlignment="0" applyProtection="0"/>
    <xf numFmtId="0" fontId="30" fillId="60" borderId="61" applyNumberFormat="0" applyAlignment="0" applyProtection="0"/>
    <xf numFmtId="0" fontId="9" fillId="18" borderId="62" applyNumberFormat="0" applyAlignment="0" applyProtection="0"/>
    <xf numFmtId="0" fontId="132"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62" applyNumberFormat="0" applyAlignment="0" applyProtection="0"/>
    <xf numFmtId="0" fontId="128" fillId="18" borderId="62"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9" fillId="0" borderId="30"/>
    <xf numFmtId="0" fontId="13" fillId="101" borderId="62" applyNumberFormat="0" applyFont="0" applyAlignment="0" applyProtection="0"/>
    <xf numFmtId="0" fontId="2" fillId="0" borderId="0"/>
    <xf numFmtId="0" fontId="9" fillId="101" borderId="62" applyNumberFormat="0" applyFont="0" applyAlignment="0" applyProtection="0"/>
    <xf numFmtId="0" fontId="154" fillId="101" borderId="62" applyNumberFormat="0" applyFont="0" applyAlignment="0" applyProtection="0"/>
    <xf numFmtId="0" fontId="9" fillId="18" borderId="62" applyNumberFormat="0" applyAlignment="0" applyProtection="0"/>
    <xf numFmtId="0" fontId="154" fillId="101" borderId="62" applyNumberFormat="0" applyFont="0" applyAlignment="0" applyProtection="0"/>
    <xf numFmtId="0" fontId="154" fillId="101" borderId="62" applyNumberFormat="0" applyFont="0" applyAlignment="0" applyProtection="0"/>
    <xf numFmtId="0" fontId="154" fillId="101" borderId="62" applyNumberFormat="0" applyFont="0" applyAlignment="0" applyProtection="0"/>
    <xf numFmtId="0" fontId="9" fillId="18" borderId="62" applyNumberFormat="0" applyAlignment="0" applyProtection="0"/>
    <xf numFmtId="0" fontId="9" fillId="0" borderId="0" applyNumberFormat="0" applyFill="0" applyBorder="0" applyAlignment="0" applyProtection="0"/>
    <xf numFmtId="0" fontId="2" fillId="0" borderId="0"/>
    <xf numFmtId="0" fontId="30" fillId="73" borderId="61" applyNumberFormat="0" applyAlignment="0" applyProtection="0"/>
    <xf numFmtId="0" fontId="2" fillId="0" borderId="0"/>
    <xf numFmtId="0" fontId="30" fillId="60" borderId="61"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62" applyNumberFormat="0" applyAlignment="0" applyProtection="0"/>
    <xf numFmtId="0" fontId="2" fillId="0" borderId="0"/>
    <xf numFmtId="0" fontId="32" fillId="0" borderId="65" applyNumberFormat="0" applyFill="0" applyAlignment="0" applyProtection="0"/>
    <xf numFmtId="0" fontId="30" fillId="73" borderId="61" applyNumberFormat="0" applyAlignment="0" applyProtection="0"/>
    <xf numFmtId="0" fontId="30" fillId="50" borderId="61" applyNumberFormat="0" applyAlignment="0" applyProtection="0"/>
    <xf numFmtId="0" fontId="30" fillId="60" borderId="61" applyNumberFormat="0" applyAlignment="0" applyProtection="0"/>
    <xf numFmtId="44" fontId="8" fillId="0" borderId="0" applyFont="0" applyFill="0" applyBorder="0" applyAlignment="0" applyProtection="0"/>
    <xf numFmtId="0" fontId="2" fillId="0" borderId="0"/>
    <xf numFmtId="0" fontId="154" fillId="101" borderId="62" applyNumberFormat="0" applyFont="0" applyAlignment="0" applyProtection="0"/>
    <xf numFmtId="0" fontId="32" fillId="0" borderId="63" applyNumberFormat="0" applyFill="0" applyAlignment="0" applyProtection="0"/>
    <xf numFmtId="0" fontId="9" fillId="0" borderId="64"/>
    <xf numFmtId="43" fontId="9" fillId="0" borderId="0" applyFont="0" applyFill="0" applyBorder="0" applyAlignment="0" applyProtection="0"/>
    <xf numFmtId="0" fontId="2" fillId="0" borderId="0"/>
    <xf numFmtId="0" fontId="132" fillId="0" borderId="0" applyNumberFormat="0" applyFill="0" applyBorder="0" applyAlignment="0" applyProtection="0"/>
    <xf numFmtId="0" fontId="143" fillId="0" borderId="0"/>
    <xf numFmtId="0" fontId="2" fillId="0" borderId="0"/>
    <xf numFmtId="0" fontId="9" fillId="0" borderId="0" applyNumberFormat="0" applyFill="0" applyBorder="0" applyAlignment="0" applyProtection="0"/>
    <xf numFmtId="0" fontId="2" fillId="0" borderId="0"/>
    <xf numFmtId="0" fontId="154" fillId="101" borderId="62" applyNumberFormat="0" applyFont="0" applyAlignment="0" applyProtection="0"/>
    <xf numFmtId="0" fontId="30" fillId="50" borderId="61" applyNumberFormat="0" applyAlignment="0" applyProtection="0"/>
    <xf numFmtId="0" fontId="32" fillId="0" borderId="63" applyNumberFormat="0" applyFill="0" applyAlignment="0" applyProtection="0"/>
    <xf numFmtId="0" fontId="9" fillId="0" borderId="68"/>
    <xf numFmtId="0" fontId="2" fillId="0" borderId="0"/>
    <xf numFmtId="0" fontId="32" fillId="0" borderId="63" applyNumberFormat="0" applyFill="0" applyAlignment="0" applyProtection="0"/>
    <xf numFmtId="0" fontId="2" fillId="0" borderId="0">
      <alignment vertical="top"/>
    </xf>
    <xf numFmtId="7" fontId="13" fillId="0" borderId="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7" fontId="13" fillId="0" borderId="0"/>
    <xf numFmtId="0" fontId="2" fillId="0" borderId="0"/>
    <xf numFmtId="0" fontId="9" fillId="0" borderId="0" applyNumberFormat="0" applyFill="0" applyBorder="0" applyAlignment="0" applyProtection="0"/>
    <xf numFmtId="0" fontId="143" fillId="0" borderId="0"/>
    <xf numFmtId="0" fontId="9" fillId="0" borderId="0" applyNumberFormat="0" applyFill="0" applyBorder="0" applyAlignment="0" applyProtection="0"/>
    <xf numFmtId="0" fontId="30" fillId="50" borderId="61"/>
    <xf numFmtId="0" fontId="9" fillId="0" borderId="62"/>
    <xf numFmtId="0" fontId="132" fillId="0" borderId="0" applyNumberFormat="0" applyFill="0" applyBorder="0" applyAlignment="0" applyProtection="0"/>
    <xf numFmtId="44" fontId="2" fillId="0" borderId="0" applyFont="0" applyFill="0" applyBorder="0" applyAlignment="0" applyProtection="0"/>
    <xf numFmtId="0" fontId="9" fillId="0" borderId="68"/>
    <xf numFmtId="0" fontId="143"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30"/>
    <xf numFmtId="0" fontId="143" fillId="0" borderId="0"/>
    <xf numFmtId="44" fontId="128" fillId="0" borderId="0" applyFont="0" applyFill="0" applyBorder="0" applyAlignment="0" applyProtection="0"/>
    <xf numFmtId="0" fontId="9" fillId="0" borderId="69"/>
    <xf numFmtId="165" fontId="2" fillId="0" borderId="0" applyFont="0" applyFill="0" applyBorder="0" applyAlignment="0" applyProtection="0"/>
    <xf numFmtId="0" fontId="9" fillId="18" borderId="62" applyNumberFormat="0" applyAlignment="0" applyProtection="0"/>
    <xf numFmtId="0" fontId="132"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20" fillId="46" borderId="31" applyNumberFormat="0" applyAlignment="0" applyProtection="0"/>
    <xf numFmtId="0" fontId="13" fillId="0" borderId="0"/>
    <xf numFmtId="0" fontId="128" fillId="0" borderId="0" applyBorder="0" applyProtection="0"/>
    <xf numFmtId="0" fontId="128" fillId="0" borderId="0" applyBorder="0" applyProtection="0"/>
    <xf numFmtId="0" fontId="28" fillId="0" borderId="39" applyNumberFormat="0" applyFill="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3"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2" fillId="0" borderId="0"/>
    <xf numFmtId="7" fontId="150" fillId="0" borderId="0"/>
    <xf numFmtId="0" fontId="128" fillId="0" borderId="0" applyBorder="0" applyProtection="0"/>
    <xf numFmtId="0" fontId="128" fillId="0" borderId="0" applyBorder="0" applyProtection="0"/>
    <xf numFmtId="0" fontId="20" fillId="50" borderId="31" applyNumberFormat="0" applyAlignment="0" applyProtection="0"/>
    <xf numFmtId="0" fontId="128" fillId="0" borderId="0" applyBorder="0" applyProtection="0"/>
    <xf numFmtId="0" fontId="128" fillId="0" borderId="0" applyBorder="0" applyProtection="0"/>
    <xf numFmtId="0" fontId="13"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9" fillId="0" borderId="0"/>
    <xf numFmtId="0" fontId="96" fillId="0" borderId="0"/>
    <xf numFmtId="0" fontId="13" fillId="0" borderId="0"/>
    <xf numFmtId="0" fontId="9" fillId="0" borderId="33"/>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72" borderId="31" applyNumberFormat="0" applyAlignment="0" applyProtection="0"/>
    <xf numFmtId="0" fontId="2" fillId="0" borderId="0">
      <alignment vertical="top"/>
    </xf>
    <xf numFmtId="0" fontId="128" fillId="0" borderId="0" applyBorder="0" applyProtection="0"/>
    <xf numFmtId="0" fontId="128" fillId="0" borderId="0" applyBorder="0" applyProtection="0"/>
    <xf numFmtId="0" fontId="27" fillId="72" borderId="31" applyNumberFormat="0" applyAlignment="0" applyProtection="0"/>
    <xf numFmtId="0" fontId="8" fillId="14" borderId="0" applyNumberFormat="0" applyBorder="0" applyAlignment="0" applyProtection="0"/>
    <xf numFmtId="0" fontId="27" fillId="72" borderId="31" applyNumberFormat="0" applyAlignment="0" applyProtection="0"/>
    <xf numFmtId="0" fontId="27" fillId="72" borderId="31" applyNumberFormat="0" applyAlignment="0" applyProtection="0"/>
    <xf numFmtId="0" fontId="147"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80" fillId="0" borderId="0"/>
    <xf numFmtId="0" fontId="128" fillId="0" borderId="0" applyBorder="0" applyProtection="0"/>
    <xf numFmtId="0" fontId="128" fillId="0" borderId="0" applyBorder="0" applyProtection="0"/>
    <xf numFmtId="0" fontId="9" fillId="0" borderId="0"/>
    <xf numFmtId="0" fontId="30" fillId="60" borderId="32" applyNumberFormat="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9" fillId="0" borderId="0"/>
    <xf numFmtId="0" fontId="128" fillId="0" borderId="0" applyBorder="0" applyProtection="0"/>
    <xf numFmtId="0" fontId="128" fillId="0" borderId="0" applyBorder="0" applyProtection="0"/>
    <xf numFmtId="7" fontId="13" fillId="0" borderId="0"/>
    <xf numFmtId="0" fontId="13" fillId="0" borderId="0"/>
    <xf numFmtId="0" fontId="8" fillId="105" borderId="0" applyNumberFormat="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43" fontId="9" fillId="0" borderId="0" applyFont="0" applyFill="0" applyBorder="0" applyAlignment="0" applyProtection="0"/>
    <xf numFmtId="0" fontId="128" fillId="0" borderId="0" applyBorder="0" applyProtection="0"/>
    <xf numFmtId="0" fontId="128" fillId="0" borderId="0" applyBorder="0" applyProtection="0"/>
    <xf numFmtId="43" fontId="9" fillId="0" borderId="0" applyFont="0" applyFill="0" applyBorder="0" applyAlignment="0" applyProtection="0"/>
    <xf numFmtId="0" fontId="8" fillId="119" borderId="0" applyNumberFormat="0" applyBorder="0" applyAlignment="0" applyProtection="0"/>
    <xf numFmtId="0" fontId="128" fillId="0" borderId="0" applyBorder="0" applyProtection="0"/>
    <xf numFmtId="0" fontId="128" fillId="0" borderId="0" applyBorder="0" applyProtection="0"/>
    <xf numFmtId="0" fontId="9" fillId="0" borderId="0"/>
    <xf numFmtId="0" fontId="9" fillId="0" borderId="0"/>
    <xf numFmtId="0" fontId="8" fillId="121" borderId="0" applyNumberFormat="0" applyBorder="0" applyAlignment="0" applyProtection="0"/>
    <xf numFmtId="188" fontId="128" fillId="0" borderId="0"/>
    <xf numFmtId="0" fontId="128" fillId="0" borderId="0" applyBorder="0" applyProtection="0"/>
    <xf numFmtId="0" fontId="128"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5" borderId="0" applyNumberFormat="0" applyBorder="0" applyAlignment="0" applyProtection="0"/>
    <xf numFmtId="0" fontId="8" fillId="105" borderId="0" applyNumberFormat="0" applyBorder="0" applyAlignment="0" applyProtection="0"/>
    <xf numFmtId="0" fontId="8" fillId="14" borderId="0" applyNumberFormat="0" applyBorder="0" applyAlignment="0" applyProtection="0"/>
    <xf numFmtId="0" fontId="8" fillId="105" borderId="0" applyNumberFormat="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20" fillId="73" borderId="31" applyNumberFormat="0" applyAlignment="0" applyProtection="0"/>
    <xf numFmtId="0" fontId="128"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5" borderId="0" applyNumberFormat="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201" fontId="128" fillId="0" borderId="0" applyFill="0" applyBorder="0" applyAlignment="0" applyProtection="0"/>
    <xf numFmtId="0" fontId="128" fillId="0" borderId="0" applyBorder="0" applyProtection="0"/>
    <xf numFmtId="0" fontId="20" fillId="50" borderId="31" applyNumberFormat="0" applyAlignment="0" applyProtection="0"/>
    <xf numFmtId="0" fontId="128" fillId="0" borderId="0" applyBorder="0" applyProtection="0"/>
    <xf numFmtId="0" fontId="128" fillId="0" borderId="0" applyBorder="0" applyProtection="0"/>
    <xf numFmtId="0" fontId="2" fillId="0" borderId="0"/>
    <xf numFmtId="0" fontId="8" fillId="119" borderId="0" applyNumberFormat="0" applyBorder="0" applyAlignment="0" applyProtection="0"/>
    <xf numFmtId="0" fontId="8" fillId="105" borderId="0" applyNumberFormat="0" applyBorder="0" applyAlignment="0" applyProtection="0"/>
    <xf numFmtId="0" fontId="27" fillId="72" borderId="31" applyNumberFormat="0" applyAlignment="0" applyProtection="0"/>
    <xf numFmtId="0" fontId="27" fillId="102" borderId="31" applyNumberFormat="0" applyAlignment="0" applyProtection="0"/>
    <xf numFmtId="0" fontId="27" fillId="72" borderId="31" applyNumberFormat="0" applyAlignment="0" applyProtection="0"/>
    <xf numFmtId="0" fontId="128" fillId="0" borderId="0" applyBorder="0" applyProtection="0"/>
    <xf numFmtId="0" fontId="128" fillId="0" borderId="0" applyBorder="0" applyProtection="0"/>
    <xf numFmtId="0" fontId="30" fillId="50" borderId="32" applyNumberFormat="0" applyAlignment="0" applyProtection="0"/>
    <xf numFmtId="0" fontId="128"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44" fontId="8" fillId="0" borderId="0" applyFont="0" applyFill="0" applyBorder="0" applyAlignment="0" applyProtection="0"/>
    <xf numFmtId="0" fontId="27" fillId="72" borderId="31" applyNumberFormat="0" applyAlignment="0" applyProtection="0"/>
    <xf numFmtId="0" fontId="18" fillId="26" borderId="0" applyNumberFormat="0" applyBorder="0" applyAlignment="0" applyProtection="0"/>
    <xf numFmtId="0" fontId="18" fillId="119" borderId="0" applyNumberFormat="0" applyBorder="0" applyAlignment="0" applyProtection="0"/>
    <xf numFmtId="0" fontId="18" fillId="31" borderId="0" applyNumberFormat="0" applyBorder="0" applyAlignment="0" applyProtection="0"/>
    <xf numFmtId="0" fontId="18" fillId="121" borderId="0" applyNumberFormat="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20" fillId="50" borderId="31" applyNumberFormat="0" applyAlignment="0" applyProtection="0"/>
    <xf numFmtId="0" fontId="2" fillId="0" borderId="0"/>
    <xf numFmtId="0" fontId="128" fillId="0" borderId="0" applyBorder="0" applyProtection="0"/>
    <xf numFmtId="0" fontId="128"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28" fillId="0" borderId="0" applyBorder="0" applyProtection="0"/>
    <xf numFmtId="0" fontId="128" fillId="0" borderId="0" applyBorder="0" applyProtection="0"/>
    <xf numFmtId="0" fontId="9" fillId="0" borderId="51">
      <alignment horizontal="left" vertical="top" wrapText="1"/>
    </xf>
    <xf numFmtId="0" fontId="128" fillId="0" borderId="0" applyBorder="0" applyProtection="0"/>
    <xf numFmtId="0" fontId="20" fillId="60" borderId="31" applyNumberFormat="0" applyAlignment="0" applyProtection="0"/>
    <xf numFmtId="0" fontId="20" fillId="50" borderId="31" applyNumberFormat="0" applyAlignment="0" applyProtection="0"/>
    <xf numFmtId="0" fontId="128" fillId="0" borderId="0" applyBorder="0" applyProtection="0"/>
    <xf numFmtId="0" fontId="128" fillId="0" borderId="0" applyBorder="0" applyProtection="0"/>
    <xf numFmtId="0" fontId="20" fillId="60" borderId="31" applyNumberFormat="0" applyAlignment="0" applyProtection="0"/>
    <xf numFmtId="0" fontId="20" fillId="50" borderId="31" applyNumberFormat="0" applyAlignment="0" applyProtection="0"/>
    <xf numFmtId="0" fontId="128" fillId="0" borderId="0" applyBorder="0" applyProtection="0"/>
    <xf numFmtId="0" fontId="128" fillId="0" borderId="0" applyBorder="0" applyProtection="0"/>
    <xf numFmtId="0" fontId="20" fillId="50" borderId="31" applyNumberFormat="0" applyAlignment="0" applyProtection="0"/>
    <xf numFmtId="0" fontId="128" fillId="0" borderId="0" applyBorder="0" applyProtection="0"/>
    <xf numFmtId="0" fontId="128" fillId="0" borderId="0" applyBorder="0" applyProtection="0"/>
    <xf numFmtId="0" fontId="20" fillId="60" borderId="31" applyNumberFormat="0" applyAlignment="0" applyProtection="0"/>
    <xf numFmtId="0" fontId="20" fillId="50" borderId="31" applyNumberFormat="0" applyAlignment="0" applyProtection="0"/>
    <xf numFmtId="0" fontId="128" fillId="0" borderId="0" applyBorder="0" applyProtection="0"/>
    <xf numFmtId="0" fontId="128" fillId="0" borderId="0" applyBorder="0" applyProtection="0"/>
    <xf numFmtId="0" fontId="20" fillId="50" borderId="31" applyNumberFormat="0" applyAlignment="0" applyProtection="0"/>
    <xf numFmtId="0" fontId="20" fillId="60" borderId="31" applyNumberFormat="0" applyAlignment="0" applyProtection="0"/>
    <xf numFmtId="0" fontId="198" fillId="125" borderId="31" applyNumberFormat="0" applyAlignment="0" applyProtection="0"/>
    <xf numFmtId="0" fontId="21" fillId="48" borderId="2" applyNumberFormat="0" applyAlignment="0" applyProtection="0"/>
    <xf numFmtId="0" fontId="128"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52"/>
    <xf numFmtId="0" fontId="9" fillId="0" borderId="29"/>
    <xf numFmtId="43" fontId="9" fillId="0" borderId="0" applyFont="0" applyFill="0" applyBorder="0" applyAlignment="0" applyProtection="0"/>
    <xf numFmtId="43" fontId="9" fillId="0" borderId="0" applyFont="0" applyFill="0" applyBorder="0" applyAlignment="0" applyProtection="0"/>
    <xf numFmtId="0" fontId="128" fillId="0" borderId="0" applyBorder="0" applyProtection="0"/>
    <xf numFmtId="0" fontId="128"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32" applyNumberFormat="0" applyAlignment="0" applyProtection="0"/>
    <xf numFmtId="210" fontId="13" fillId="0" borderId="0" applyFill="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2" fillId="0" borderId="0"/>
    <xf numFmtId="0" fontId="9" fillId="0" borderId="0"/>
    <xf numFmtId="0" fontId="9" fillId="0" borderId="0"/>
    <xf numFmtId="0" fontId="128" fillId="0" borderId="0" applyBorder="0" applyProtection="0"/>
    <xf numFmtId="0" fontId="128" fillId="0" borderId="0" applyBorder="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72"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30" fillId="73" borderId="32" applyNumberFormat="0" applyAlignment="0" applyProtection="0"/>
    <xf numFmtId="39" fontId="9" fillId="0" borderId="45">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32" applyNumberFormat="0" applyAlignment="0" applyProtection="0"/>
    <xf numFmtId="0" fontId="147" fillId="0" borderId="0"/>
    <xf numFmtId="0" fontId="2" fillId="0" borderId="0">
      <alignment vertical="top"/>
    </xf>
    <xf numFmtId="0" fontId="128" fillId="0" borderId="0" applyBorder="0" applyProtection="0"/>
    <xf numFmtId="0" fontId="128" fillId="0" borderId="0" applyBorder="0" applyProtection="0"/>
    <xf numFmtId="0" fontId="128" fillId="0" borderId="0" applyBorder="0" applyProtection="0"/>
    <xf numFmtId="0" fontId="9" fillId="0" borderId="0"/>
    <xf numFmtId="0" fontId="128" fillId="0" borderId="0" applyBorder="0" applyProtection="0"/>
    <xf numFmtId="7" fontId="13"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80" fillId="0" borderId="0"/>
    <xf numFmtId="0" fontId="128" fillId="0" borderId="0" applyBorder="0" applyProtection="0"/>
    <xf numFmtId="0" fontId="128" fillId="0" borderId="0" applyBorder="0" applyProtection="0"/>
    <xf numFmtId="0" fontId="128" fillId="0" borderId="0" applyBorder="0" applyProtection="0"/>
    <xf numFmtId="0" fontId="128" fillId="0" borderId="0"/>
    <xf numFmtId="0" fontId="128" fillId="0" borderId="0" applyBorder="0" applyProtection="0"/>
    <xf numFmtId="0" fontId="32" fillId="0" borderId="63" applyNumberFormat="0" applyFill="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7" fontId="13"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2" fillId="0" borderId="0"/>
    <xf numFmtId="0" fontId="128" fillId="0" borderId="0" applyBorder="0" applyProtection="0"/>
    <xf numFmtId="0" fontId="128" fillId="0" borderId="0" applyBorder="0" applyProtection="0"/>
    <xf numFmtId="0" fontId="9" fillId="0" borderId="0"/>
    <xf numFmtId="0" fontId="128" fillId="0" borderId="0" applyBorder="0" applyProtection="0"/>
    <xf numFmtId="0" fontId="128" fillId="0" borderId="0" applyBorder="0" applyProtection="0"/>
    <xf numFmtId="0" fontId="128" fillId="0" borderId="0" applyBorder="0" applyProtection="0"/>
    <xf numFmtId="0" fontId="29" fillId="26" borderId="0" applyNumberFormat="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3" fillId="0" borderId="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174" fontId="128" fillId="0" borderId="0" applyFill="0" applyBorder="0" applyAlignment="0" applyProtection="0"/>
    <xf numFmtId="0" fontId="128" fillId="0" borderId="0" applyBorder="0" applyProtection="0"/>
    <xf numFmtId="0" fontId="128" fillId="0" borderId="0" applyBorder="0" applyProtection="0"/>
    <xf numFmtId="0" fontId="128" fillId="0" borderId="0" applyBorder="0" applyProtection="0"/>
    <xf numFmtId="0" fontId="13" fillId="0" borderId="0"/>
    <xf numFmtId="0" fontId="180" fillId="0" borderId="0"/>
    <xf numFmtId="0" fontId="2" fillId="0" borderId="0"/>
    <xf numFmtId="0" fontId="30" fillId="73" borderId="32" applyNumberFormat="0" applyAlignment="0" applyProtection="0"/>
    <xf numFmtId="0" fontId="128" fillId="0" borderId="0" applyBorder="0" applyProtection="0"/>
    <xf numFmtId="0" fontId="128" fillId="0" borderId="0" applyBorder="0" applyProtection="0"/>
    <xf numFmtId="0" fontId="128" fillId="0" borderId="0" applyBorder="0" applyProtection="0"/>
    <xf numFmtId="0" fontId="128" fillId="0" borderId="0" applyBorder="0" applyProtection="0"/>
    <xf numFmtId="0" fontId="128" fillId="0" borderId="0"/>
    <xf numFmtId="0" fontId="9" fillId="18" borderId="14" applyNumberFormat="0" applyAlignment="0" applyProtection="0"/>
    <xf numFmtId="9" fontId="9" fillId="0" borderId="0" applyFill="0" applyBorder="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46" borderId="32" applyNumberFormat="0" applyAlignment="0" applyProtection="0"/>
    <xf numFmtId="0" fontId="30" fillId="125" borderId="32"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31" applyNumberFormat="0" applyAlignment="0" applyProtection="0"/>
    <xf numFmtId="0" fontId="133" fillId="0" borderId="0" applyBorder="0" applyProtection="0"/>
    <xf numFmtId="0" fontId="127" fillId="0" borderId="0"/>
    <xf numFmtId="0" fontId="33" fillId="0" borderId="0" applyNumberFormat="0" applyFill="0" applyBorder="0" applyAlignment="0" applyProtection="0"/>
    <xf numFmtId="0" fontId="133" fillId="0" borderId="0" applyNumberFormat="0" applyFill="0" applyBorder="0" applyAlignment="0" applyProtection="0"/>
    <xf numFmtId="0" fontId="53" fillId="0" borderId="57" applyNumberFormat="0" applyFill="0" applyAlignment="0" applyProtection="0"/>
    <xf numFmtId="201" fontId="128"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28" fillId="0" borderId="0" applyFont="0" applyFill="0" applyBorder="0" applyAlignment="0" applyProtection="0"/>
    <xf numFmtId="41" fontId="9" fillId="0" borderId="0" applyFont="0" applyFill="0" applyBorder="0" applyAlignment="0" applyProtection="0"/>
    <xf numFmtId="201" fontId="128" fillId="0" borderId="0" applyFill="0" applyBorder="0" applyAlignment="0" applyProtection="0"/>
    <xf numFmtId="201" fontId="128" fillId="0" borderId="0" applyFill="0" applyBorder="0" applyAlignment="0" applyProtection="0"/>
    <xf numFmtId="201" fontId="128" fillId="0" borderId="0" applyFill="0" applyBorder="0" applyAlignment="0" applyProtection="0"/>
    <xf numFmtId="201" fontId="128"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28" fillId="0" borderId="0" applyFill="0" applyBorder="0" applyAlignment="0" applyProtection="0"/>
    <xf numFmtId="165" fontId="2" fillId="0" borderId="0" applyFont="0" applyFill="0" applyBorder="0" applyAlignment="0" applyProtection="0"/>
    <xf numFmtId="221" fontId="128" fillId="0" borderId="0" applyFill="0" applyBorder="0" applyAlignment="0" applyProtection="0"/>
    <xf numFmtId="174" fontId="128" fillId="0" borderId="0" applyFill="0" applyBorder="0" applyAlignment="0" applyProtection="0"/>
    <xf numFmtId="174" fontId="128" fillId="0" borderId="0" applyFill="0" applyBorder="0" applyAlignment="0" applyProtection="0"/>
    <xf numFmtId="201" fontId="128" fillId="0" borderId="0" applyFill="0" applyBorder="0" applyAlignment="0" applyProtection="0"/>
    <xf numFmtId="201" fontId="128" fillId="0" borderId="0" applyFill="0" applyBorder="0" applyAlignment="0" applyProtection="0"/>
    <xf numFmtId="0" fontId="27" fillId="13" borderId="31" applyNumberFormat="0" applyAlignment="0" applyProtection="0"/>
    <xf numFmtId="0" fontId="27" fillId="72" borderId="31"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50"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28"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50"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28"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7" applyNumberFormat="0" applyAlignment="0" applyProtection="0"/>
    <xf numFmtId="0" fontId="27" fillId="72" borderId="67" applyNumberFormat="0" applyAlignment="0" applyProtection="0"/>
    <xf numFmtId="0" fontId="27" fillId="72" borderId="67" applyNumberFormat="0" applyAlignment="0" applyProtection="0"/>
    <xf numFmtId="0" fontId="27" fillId="72" borderId="67" applyNumberFormat="0" applyAlignment="0" applyProtection="0"/>
    <xf numFmtId="0" fontId="27" fillId="72" borderId="67" applyNumberFormat="0" applyAlignment="0" applyProtection="0"/>
    <xf numFmtId="0" fontId="27" fillId="72" borderId="67" applyNumberFormat="0" applyAlignment="0" applyProtection="0"/>
    <xf numFmtId="0" fontId="27" fillId="114" borderId="67" applyNumberFormat="0" applyAlignment="0" applyProtection="0"/>
    <xf numFmtId="0" fontId="30" fillId="50" borderId="61"/>
    <xf numFmtId="0" fontId="30" fillId="60" borderId="61" applyNumberFormat="0" applyAlignment="0" applyProtection="0"/>
    <xf numFmtId="0" fontId="30" fillId="50" borderId="61" applyNumberFormat="0" applyAlignment="0" applyProtection="0"/>
    <xf numFmtId="0" fontId="20" fillId="73" borderId="67" applyNumberFormat="0" applyAlignment="0" applyProtection="0"/>
    <xf numFmtId="0" fontId="20" fillId="50" borderId="67" applyNumberFormat="0" applyAlignment="0" applyProtection="0"/>
    <xf numFmtId="0" fontId="27" fillId="72" borderId="67" applyNumberFormat="0" applyAlignment="0" applyProtection="0"/>
    <xf numFmtId="0" fontId="27" fillId="102" borderId="67" applyNumberFormat="0" applyAlignment="0" applyProtection="0"/>
    <xf numFmtId="0" fontId="27" fillId="72" borderId="67" applyNumberFormat="0" applyAlignment="0" applyProtection="0"/>
    <xf numFmtId="0" fontId="27" fillId="72" borderId="67" applyNumberFormat="0" applyAlignment="0" applyProtection="0"/>
    <xf numFmtId="0" fontId="27" fillId="72" borderId="67" applyNumberFormat="0" applyAlignment="0" applyProtection="0"/>
    <xf numFmtId="0" fontId="30" fillId="50" borderId="61" applyNumberFormat="0" applyAlignment="0" applyProtection="0"/>
    <xf numFmtId="0" fontId="20" fillId="73" borderId="67" applyNumberFormat="0" applyAlignment="0" applyProtection="0"/>
    <xf numFmtId="0" fontId="27" fillId="72" borderId="67" applyNumberFormat="0" applyAlignment="0" applyProtection="0"/>
    <xf numFmtId="0" fontId="20" fillId="5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198" fillId="125" borderId="67" applyNumberFormat="0" applyAlignment="0" applyProtection="0"/>
    <xf numFmtId="0" fontId="30" fillId="60" borderId="61" applyNumberFormat="0" applyAlignment="0" applyProtection="0"/>
    <xf numFmtId="0" fontId="30" fillId="60" borderId="61" applyNumberFormat="0" applyAlignment="0" applyProtection="0"/>
    <xf numFmtId="0" fontId="27" fillId="121"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72"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30" fillId="60" borderId="61"/>
    <xf numFmtId="0" fontId="30" fillId="73" borderId="61" applyNumberFormat="0" applyAlignment="0" applyProtection="0"/>
    <xf numFmtId="0" fontId="9" fillId="0" borderId="0" applyNumberFormat="0" applyFill="0" applyBorder="0" applyAlignment="0" applyProtection="0"/>
    <xf numFmtId="0" fontId="30" fillId="60" borderId="61" applyNumberFormat="0" applyAlignment="0" applyProtection="0"/>
    <xf numFmtId="0" fontId="32" fillId="0" borderId="66" applyNumberFormat="0" applyFill="0" applyAlignment="0" applyProtection="0"/>
    <xf numFmtId="0" fontId="30" fillId="73" borderId="61" applyNumberFormat="0" applyAlignment="0" applyProtection="0"/>
    <xf numFmtId="0" fontId="9" fillId="18" borderId="62" applyNumberFormat="0" applyAlignment="0" applyProtection="0"/>
    <xf numFmtId="0" fontId="128" fillId="18" borderId="62"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46" borderId="61" applyNumberFormat="0" applyAlignment="0" applyProtection="0"/>
    <xf numFmtId="0" fontId="30" fillId="125" borderId="61" applyNumberFormat="0" applyAlignment="0" applyProtection="0"/>
    <xf numFmtId="0" fontId="20" fillId="46" borderId="67" applyNumberFormat="0" applyAlignment="0" applyProtection="0"/>
    <xf numFmtId="0" fontId="20" fillId="60" borderId="67" applyNumberFormat="0" applyAlignment="0" applyProtection="0"/>
    <xf numFmtId="0" fontId="27" fillId="13" borderId="67" applyNumberFormat="0" applyAlignment="0" applyProtection="0"/>
    <xf numFmtId="0" fontId="27" fillId="102" borderId="67" applyNumberFormat="0" applyAlignment="0" applyProtection="0"/>
    <xf numFmtId="0" fontId="27" fillId="72" borderId="67" applyNumberFormat="0" applyAlignment="0" applyProtection="0"/>
    <xf numFmtId="0" fontId="1" fillId="0" borderId="0"/>
  </cellStyleXfs>
  <cellXfs count="327">
    <xf numFmtId="0" fontId="0" fillId="0" borderId="0" xfId="0"/>
    <xf numFmtId="0" fontId="104" fillId="0" borderId="0" xfId="0" applyFont="1" applyAlignment="1">
      <alignment vertical="top"/>
    </xf>
    <xf numFmtId="0" fontId="104" fillId="0" borderId="0" xfId="0" applyFont="1"/>
    <xf numFmtId="0" fontId="108" fillId="0" borderId="0" xfId="0" applyFont="1" applyAlignment="1">
      <alignment vertical="top"/>
    </xf>
    <xf numFmtId="3" fontId="108" fillId="0" borderId="0" xfId="0" applyNumberFormat="1" applyFont="1" applyAlignment="1">
      <alignment horizontal="center"/>
    </xf>
    <xf numFmtId="4" fontId="108" fillId="0" borderId="0" xfId="0" applyNumberFormat="1" applyFont="1"/>
    <xf numFmtId="4" fontId="108" fillId="0" borderId="0" xfId="0" applyNumberFormat="1" applyFont="1" applyAlignment="1">
      <alignment horizontal="right"/>
    </xf>
    <xf numFmtId="4" fontId="108" fillId="64" borderId="0" xfId="0" applyNumberFormat="1" applyFont="1" applyFill="1" applyAlignment="1">
      <alignment horizontal="right"/>
    </xf>
    <xf numFmtId="0" fontId="109" fillId="0" borderId="0" xfId="0" applyFont="1" applyAlignment="1">
      <alignment vertical="top"/>
    </xf>
    <xf numFmtId="0" fontId="109" fillId="0" borderId="0" xfId="0" applyFont="1" applyAlignment="1">
      <alignment horizontal="left" vertical="top" wrapText="1"/>
    </xf>
    <xf numFmtId="0" fontId="104" fillId="0" borderId="0" xfId="0" applyFont="1" applyAlignment="1">
      <alignment horizontal="left" vertical="top" wrapText="1"/>
    </xf>
    <xf numFmtId="0" fontId="108" fillId="0" borderId="0" xfId="0" applyFont="1"/>
    <xf numFmtId="0" fontId="104" fillId="0" borderId="0" xfId="0" applyFont="1" applyAlignment="1">
      <alignment vertical="top" wrapText="1"/>
    </xf>
    <xf numFmtId="0" fontId="108" fillId="0" borderId="0" xfId="0" quotePrefix="1" applyFont="1" applyAlignment="1">
      <alignment vertical="top"/>
    </xf>
    <xf numFmtId="0" fontId="108" fillId="0" borderId="0" xfId="0" applyFont="1" applyAlignment="1">
      <alignment horizontal="center"/>
    </xf>
    <xf numFmtId="4" fontId="108" fillId="63" borderId="0" xfId="0" applyNumberFormat="1" applyFont="1" applyFill="1" applyAlignment="1">
      <alignment horizontal="right"/>
    </xf>
    <xf numFmtId="0" fontId="108" fillId="0" borderId="0" xfId="0" applyFont="1" applyAlignment="1">
      <alignment vertical="top" wrapText="1"/>
    </xf>
    <xf numFmtId="0" fontId="108" fillId="0" borderId="0" xfId="0" quotePrefix="1" applyFont="1" applyAlignment="1">
      <alignment vertical="top" wrapText="1"/>
    </xf>
    <xf numFmtId="0" fontId="109" fillId="0" borderId="0" xfId="0" applyFont="1"/>
    <xf numFmtId="0" fontId="105" fillId="0" borderId="0" xfId="0" applyFont="1" applyAlignment="1">
      <alignment vertical="top"/>
    </xf>
    <xf numFmtId="0" fontId="109" fillId="0" borderId="0" xfId="0" quotePrefix="1" applyFont="1" applyAlignment="1">
      <alignment vertical="top"/>
    </xf>
    <xf numFmtId="3" fontId="109" fillId="0" borderId="0" xfId="0" applyNumberFormat="1" applyFont="1" applyAlignment="1">
      <alignment horizontal="center"/>
    </xf>
    <xf numFmtId="4" fontId="109" fillId="0" borderId="0" xfId="0" applyNumberFormat="1" applyFont="1"/>
    <xf numFmtId="4" fontId="108" fillId="0" borderId="0" xfId="0" applyNumberFormat="1" applyFont="1" applyAlignment="1">
      <alignment vertical="top"/>
    </xf>
    <xf numFmtId="0" fontId="109" fillId="0" borderId="0" xfId="0" applyFont="1" applyAlignment="1">
      <alignment horizontal="left" vertical="center"/>
    </xf>
    <xf numFmtId="0" fontId="109" fillId="0" borderId="0" xfId="0" applyFont="1" applyAlignment="1">
      <alignment horizontal="left" vertical="center" wrapText="1"/>
    </xf>
    <xf numFmtId="0" fontId="108" fillId="0" borderId="0" xfId="0" applyFont="1" applyAlignment="1">
      <alignment horizontal="left" vertical="center" wrapText="1"/>
    </xf>
    <xf numFmtId="17" fontId="108" fillId="0" borderId="0" xfId="0" quotePrefix="1" applyNumberFormat="1" applyFont="1" applyAlignment="1">
      <alignment vertical="top"/>
    </xf>
    <xf numFmtId="0" fontId="108" fillId="0" borderId="24" xfId="0" applyFont="1" applyBorder="1" applyAlignment="1">
      <alignment vertical="top"/>
    </xf>
    <xf numFmtId="0" fontId="109" fillId="0" borderId="21" xfId="0" applyFont="1" applyBorder="1" applyAlignment="1">
      <alignment vertical="top"/>
    </xf>
    <xf numFmtId="4" fontId="105" fillId="0" borderId="26" xfId="0" applyNumberFormat="1" applyFont="1" applyBorder="1" applyAlignment="1">
      <alignment horizontal="right"/>
    </xf>
    <xf numFmtId="4" fontId="104" fillId="0" borderId="0" xfId="0" applyNumberFormat="1" applyFont="1" applyAlignment="1">
      <alignment horizontal="right"/>
    </xf>
    <xf numFmtId="0" fontId="108" fillId="0" borderId="0" xfId="0" applyFont="1" applyAlignment="1">
      <alignment horizontal="left"/>
    </xf>
    <xf numFmtId="0" fontId="108" fillId="0" borderId="0" xfId="0" applyFont="1" applyAlignment="1">
      <alignment horizontal="center" vertical="top"/>
    </xf>
    <xf numFmtId="0" fontId="109" fillId="0" borderId="0" xfId="0" applyFont="1" applyAlignment="1">
      <alignment horizontal="left" vertical="top"/>
    </xf>
    <xf numFmtId="0" fontId="116" fillId="0" borderId="0" xfId="0" applyFont="1" applyAlignment="1">
      <alignment horizontal="left" wrapText="1"/>
    </xf>
    <xf numFmtId="0" fontId="108" fillId="0" borderId="0" xfId="0" applyFont="1" applyAlignment="1">
      <alignment horizontal="left" wrapText="1"/>
    </xf>
    <xf numFmtId="0" fontId="108" fillId="0" borderId="0" xfId="0" applyFont="1" applyAlignment="1">
      <alignment horizontal="center" wrapText="1"/>
    </xf>
    <xf numFmtId="0" fontId="116" fillId="0" borderId="0" xfId="0" applyFont="1" applyAlignment="1">
      <alignment horizontal="left" vertical="center" wrapText="1" indent="1"/>
    </xf>
    <xf numFmtId="0" fontId="116" fillId="0" borderId="0" xfId="0" quotePrefix="1" applyFont="1" applyAlignment="1">
      <alignment horizontal="left" vertical="center" wrapText="1" indent="1"/>
    </xf>
    <xf numFmtId="0" fontId="105" fillId="0" borderId="0" xfId="0" quotePrefix="1" applyFont="1" applyAlignment="1">
      <alignment vertical="top"/>
    </xf>
    <xf numFmtId="0" fontId="105" fillId="0" borderId="0" xfId="0" applyFont="1" applyAlignment="1">
      <alignment horizontal="left" vertical="top" wrapText="1"/>
    </xf>
    <xf numFmtId="0" fontId="105" fillId="0" borderId="0" xfId="0" applyFont="1" applyAlignment="1">
      <alignment horizontal="center" vertical="top" wrapText="1"/>
    </xf>
    <xf numFmtId="4" fontId="105" fillId="0" borderId="0" xfId="0" applyNumberFormat="1" applyFont="1" applyAlignment="1">
      <alignment vertical="top" wrapText="1"/>
    </xf>
    <xf numFmtId="4" fontId="105" fillId="0" borderId="0" xfId="0" applyNumberFormat="1" applyFont="1" applyAlignment="1">
      <alignment horizontal="right" vertical="top" wrapText="1"/>
    </xf>
    <xf numFmtId="0" fontId="107" fillId="0" borderId="0" xfId="0" applyFont="1"/>
    <xf numFmtId="0" fontId="109" fillId="0" borderId="0" xfId="0" applyFont="1" applyAlignment="1">
      <alignment vertical="center" wrapText="1"/>
    </xf>
    <xf numFmtId="0" fontId="105" fillId="0" borderId="0" xfId="0" applyFont="1" applyAlignment="1">
      <alignment horizontal="center" vertical="center" wrapText="1"/>
    </xf>
    <xf numFmtId="0" fontId="104" fillId="0" borderId="0" xfId="0" quotePrefix="1" applyFont="1" applyAlignment="1">
      <alignment vertical="top"/>
    </xf>
    <xf numFmtId="0" fontId="104" fillId="0" borderId="0" xfId="0" applyFont="1" applyAlignment="1">
      <alignment vertical="center" wrapText="1"/>
    </xf>
    <xf numFmtId="0" fontId="116" fillId="0" borderId="0" xfId="0" applyFont="1" applyAlignment="1">
      <alignment vertical="center" wrapText="1"/>
    </xf>
    <xf numFmtId="0" fontId="104" fillId="0" borderId="0" xfId="1210" applyFont="1" applyAlignment="1">
      <alignment vertical="top" wrapText="1"/>
    </xf>
    <xf numFmtId="0" fontId="109" fillId="65" borderId="0" xfId="0" applyFont="1" applyFill="1"/>
    <xf numFmtId="0" fontId="107" fillId="0" borderId="0" xfId="0" applyFont="1" applyAlignment="1">
      <alignment horizontal="center"/>
    </xf>
    <xf numFmtId="0" fontId="105" fillId="0" borderId="0" xfId="0" quotePrefix="1" applyFont="1" applyAlignment="1">
      <alignment vertical="top" wrapText="1"/>
    </xf>
    <xf numFmtId="0" fontId="105" fillId="0" borderId="0" xfId="0" applyFont="1" applyAlignment="1">
      <alignment horizontal="left" vertical="center" wrapText="1"/>
    </xf>
    <xf numFmtId="4" fontId="105" fillId="0" borderId="0" xfId="0" applyNumberFormat="1" applyFont="1" applyAlignment="1">
      <alignment horizontal="right" vertical="center" wrapText="1"/>
    </xf>
    <xf numFmtId="1" fontId="108" fillId="0" borderId="0" xfId="0" applyNumberFormat="1" applyFont="1" applyAlignment="1">
      <alignment horizontal="center"/>
    </xf>
    <xf numFmtId="0" fontId="108" fillId="0" borderId="0" xfId="0" applyFont="1" applyAlignment="1">
      <alignment horizontal="left" vertical="top" wrapText="1"/>
    </xf>
    <xf numFmtId="0" fontId="116" fillId="0" borderId="0" xfId="0" applyFont="1" applyAlignment="1">
      <alignment horizontal="left" wrapText="1" indent="1"/>
    </xf>
    <xf numFmtId="3" fontId="108" fillId="0" borderId="0" xfId="0" applyNumberFormat="1" applyFont="1" applyAlignment="1">
      <alignment horizontal="right"/>
    </xf>
    <xf numFmtId="0" fontId="104" fillId="0" borderId="0" xfId="0" applyFont="1" applyAlignment="1">
      <alignment vertical="justify" wrapText="1"/>
    </xf>
    <xf numFmtId="0" fontId="104" fillId="0" borderId="0" xfId="0" applyFont="1" applyAlignment="1">
      <alignment vertical="justify"/>
    </xf>
    <xf numFmtId="4" fontId="109" fillId="63" borderId="0" xfId="0" applyNumberFormat="1" applyFont="1" applyFill="1" applyAlignment="1">
      <alignment horizontal="right"/>
    </xf>
    <xf numFmtId="4" fontId="109" fillId="64" borderId="0" xfId="0" applyNumberFormat="1" applyFont="1" applyFill="1" applyAlignment="1">
      <alignment horizontal="right"/>
    </xf>
    <xf numFmtId="0" fontId="109" fillId="0" borderId="0" xfId="0" applyFont="1" applyAlignment="1">
      <alignment horizontal="left" wrapText="1"/>
    </xf>
    <xf numFmtId="0" fontId="109" fillId="0" borderId="0" xfId="0" quotePrefix="1" applyFont="1" applyAlignment="1">
      <alignment horizontal="left" wrapText="1"/>
    </xf>
    <xf numFmtId="4" fontId="109" fillId="0" borderId="0" xfId="0" applyNumberFormat="1" applyFont="1" applyAlignment="1">
      <alignment horizontal="left" wrapText="1"/>
    </xf>
    <xf numFmtId="0" fontId="104" fillId="0" borderId="0" xfId="0" applyFont="1" applyAlignment="1">
      <alignment horizontal="left" vertical="distributed" wrapText="1" readingOrder="1"/>
    </xf>
    <xf numFmtId="0" fontId="107" fillId="0" borderId="0" xfId="0" applyFont="1" applyAlignment="1">
      <alignment vertical="top"/>
    </xf>
    <xf numFmtId="0" fontId="106" fillId="0" borderId="0" xfId="0" applyFont="1" applyAlignment="1">
      <alignment vertical="top" wrapText="1"/>
    </xf>
    <xf numFmtId="4" fontId="108" fillId="0" borderId="0" xfId="0" applyNumberFormat="1" applyFont="1" applyAlignment="1">
      <alignment horizontal="center"/>
    </xf>
    <xf numFmtId="0" fontId="109" fillId="66" borderId="0" xfId="0" quotePrefix="1" applyFont="1" applyFill="1" applyAlignment="1">
      <alignment vertical="top"/>
    </xf>
    <xf numFmtId="0" fontId="109" fillId="66" borderId="0" xfId="0" quotePrefix="1" applyFont="1" applyFill="1" applyAlignment="1">
      <alignment wrapText="1"/>
    </xf>
    <xf numFmtId="0" fontId="109" fillId="66" borderId="0" xfId="0" applyFont="1" applyFill="1" applyAlignment="1">
      <alignment horizontal="center"/>
    </xf>
    <xf numFmtId="3" fontId="109" fillId="66" borderId="0" xfId="0" applyNumberFormat="1" applyFont="1" applyFill="1" applyAlignment="1">
      <alignment horizontal="center"/>
    </xf>
    <xf numFmtId="4" fontId="109" fillId="66" borderId="0" xfId="0" applyNumberFormat="1" applyFont="1" applyFill="1" applyAlignment="1">
      <alignment horizontal="right"/>
    </xf>
    <xf numFmtId="0" fontId="108" fillId="66" borderId="0" xfId="0" applyFont="1" applyFill="1" applyAlignment="1">
      <alignment vertical="top"/>
    </xf>
    <xf numFmtId="0" fontId="108" fillId="66" borderId="0" xfId="0" applyFont="1" applyFill="1"/>
    <xf numFmtId="4" fontId="108" fillId="0" borderId="0" xfId="0" applyNumberFormat="1" applyFont="1" applyAlignment="1">
      <alignment wrapText="1"/>
    </xf>
    <xf numFmtId="4" fontId="109" fillId="0" borderId="0" xfId="0" applyNumberFormat="1" applyFont="1" applyAlignment="1">
      <alignment wrapText="1"/>
    </xf>
    <xf numFmtId="0" fontId="104" fillId="0" borderId="0" xfId="0" quotePrefix="1" applyFont="1" applyAlignment="1">
      <alignment vertical="top" wrapText="1"/>
    </xf>
    <xf numFmtId="0" fontId="116" fillId="0" borderId="0" xfId="0" quotePrefix="1" applyFont="1" applyAlignment="1">
      <alignment vertical="top" wrapText="1"/>
    </xf>
    <xf numFmtId="0" fontId="118" fillId="0" borderId="0" xfId="0" quotePrefix="1" applyFont="1" applyAlignment="1">
      <alignment vertical="top" wrapText="1"/>
    </xf>
    <xf numFmtId="0" fontId="106" fillId="0" borderId="0" xfId="0" applyFont="1"/>
    <xf numFmtId="0" fontId="108" fillId="0" borderId="0" xfId="0" quotePrefix="1" applyFont="1"/>
    <xf numFmtId="0" fontId="108" fillId="0" borderId="0" xfId="0" quotePrefix="1" applyFont="1" applyAlignment="1">
      <alignment wrapText="1"/>
    </xf>
    <xf numFmtId="4" fontId="104" fillId="0" borderId="0" xfId="0" applyNumberFormat="1" applyFont="1"/>
    <xf numFmtId="0" fontId="108" fillId="0" borderId="0" xfId="0" applyFont="1" applyAlignment="1">
      <alignment horizontal="center" vertical="center"/>
    </xf>
    <xf numFmtId="0" fontId="104" fillId="0" borderId="0" xfId="0" quotePrefix="1" applyFont="1" applyAlignment="1">
      <alignment wrapText="1"/>
    </xf>
    <xf numFmtId="0" fontId="107" fillId="0" borderId="0" xfId="0" applyFont="1" applyAlignment="1">
      <alignment horizontal="left" wrapText="1"/>
    </xf>
    <xf numFmtId="0" fontId="104" fillId="0" borderId="0" xfId="0" applyFont="1" applyAlignment="1">
      <alignment horizontal="center"/>
    </xf>
    <xf numFmtId="3" fontId="104" fillId="0" borderId="0" xfId="0" applyNumberFormat="1" applyFont="1" applyAlignment="1">
      <alignment horizontal="center"/>
    </xf>
    <xf numFmtId="4" fontId="104" fillId="0" borderId="0" xfId="0" applyNumberFormat="1" applyFont="1" applyAlignment="1">
      <alignment horizontal="center"/>
    </xf>
    <xf numFmtId="0" fontId="109" fillId="0" borderId="0" xfId="0" quotePrefix="1" applyFont="1" applyAlignment="1">
      <alignment vertical="top" wrapText="1"/>
    </xf>
    <xf numFmtId="0" fontId="109" fillId="0" borderId="0" xfId="0" applyFont="1" applyAlignment="1">
      <alignment horizontal="center"/>
    </xf>
    <xf numFmtId="4" fontId="109" fillId="0" borderId="0" xfId="0" applyNumberFormat="1" applyFont="1" applyAlignment="1">
      <alignment horizontal="center"/>
    </xf>
    <xf numFmtId="3" fontId="107" fillId="0" borderId="0" xfId="0" applyNumberFormat="1" applyFont="1" applyAlignment="1">
      <alignment horizontal="center"/>
    </xf>
    <xf numFmtId="4" fontId="107" fillId="0" borderId="0" xfId="0" applyNumberFormat="1" applyFont="1" applyAlignment="1">
      <alignment horizontal="center"/>
    </xf>
    <xf numFmtId="0" fontId="104" fillId="0" borderId="0" xfId="0" quotePrefix="1" applyFont="1"/>
    <xf numFmtId="0" fontId="116" fillId="0" borderId="0" xfId="0" applyFont="1" applyAlignment="1">
      <alignment horizontal="left" vertical="center" wrapText="1"/>
    </xf>
    <xf numFmtId="2" fontId="109" fillId="0" borderId="0" xfId="0" applyNumberFormat="1" applyFont="1" applyAlignment="1">
      <alignment horizontal="center"/>
    </xf>
    <xf numFmtId="2" fontId="108" fillId="0" borderId="0" xfId="0" applyNumberFormat="1" applyFont="1"/>
    <xf numFmtId="0" fontId="104" fillId="0" borderId="0" xfId="899" applyFont="1" applyAlignment="1">
      <alignment horizontal="justify" vertical="top" wrapText="1"/>
    </xf>
    <xf numFmtId="0" fontId="109" fillId="0" borderId="0" xfId="0" quotePrefix="1" applyFont="1" applyAlignment="1">
      <alignment wrapText="1"/>
    </xf>
    <xf numFmtId="4" fontId="109" fillId="0" borderId="0" xfId="0" applyNumberFormat="1" applyFont="1" applyAlignment="1">
      <alignment horizontal="right"/>
    </xf>
    <xf numFmtId="3" fontId="117" fillId="0" borderId="0" xfId="0" applyNumberFormat="1" applyFont="1" applyAlignment="1">
      <alignment horizontal="center"/>
    </xf>
    <xf numFmtId="0" fontId="104" fillId="0" borderId="0" xfId="0" quotePrefix="1" applyFont="1" applyAlignment="1">
      <alignment horizontal="center" wrapText="1"/>
    </xf>
    <xf numFmtId="0" fontId="105" fillId="0" borderId="0" xfId="0" quotePrefix="1" applyFont="1" applyAlignment="1">
      <alignment horizontal="left" vertical="top" wrapText="1"/>
    </xf>
    <xf numFmtId="0" fontId="105" fillId="0" borderId="0" xfId="0" applyFont="1" applyAlignment="1">
      <alignment horizontal="center"/>
    </xf>
    <xf numFmtId="3" fontId="105" fillId="0" borderId="0" xfId="0" applyNumberFormat="1" applyFont="1" applyAlignment="1">
      <alignment horizontal="center"/>
    </xf>
    <xf numFmtId="4" fontId="105" fillId="0" borderId="0" xfId="0" applyNumberFormat="1" applyFont="1" applyAlignment="1">
      <alignment horizontal="right"/>
    </xf>
    <xf numFmtId="4" fontId="108" fillId="66" borderId="0" xfId="0" applyNumberFormat="1" applyFont="1" applyFill="1" applyAlignment="1">
      <alignment horizontal="center"/>
    </xf>
    <xf numFmtId="2" fontId="108" fillId="0" borderId="0" xfId="0" applyNumberFormat="1" applyFont="1" applyAlignment="1">
      <alignment horizontal="right"/>
    </xf>
    <xf numFmtId="0" fontId="109" fillId="0" borderId="0" xfId="0" quotePrefix="1" applyFont="1" applyAlignment="1">
      <alignment horizontal="left" vertical="center" wrapText="1"/>
    </xf>
    <xf numFmtId="0" fontId="116" fillId="0" borderId="0" xfId="0" applyFont="1" applyAlignment="1">
      <alignment horizontal="left" vertical="top" wrapText="1"/>
    </xf>
    <xf numFmtId="0" fontId="109" fillId="0" borderId="0" xfId="0" applyFont="1" applyAlignment="1">
      <alignment horizontal="center" vertical="top"/>
    </xf>
    <xf numFmtId="0" fontId="105" fillId="131" borderId="0" xfId="0" applyFont="1" applyFill="1" applyAlignment="1">
      <alignment vertical="top" wrapText="1"/>
    </xf>
    <xf numFmtId="17" fontId="109" fillId="0" borderId="0" xfId="0" quotePrefix="1" applyNumberFormat="1" applyFont="1" applyAlignment="1">
      <alignment vertical="top"/>
    </xf>
    <xf numFmtId="14" fontId="109" fillId="0" borderId="0" xfId="0" quotePrefix="1" applyNumberFormat="1" applyFont="1" applyAlignment="1">
      <alignment horizontal="left" vertical="top"/>
    </xf>
    <xf numFmtId="0" fontId="114" fillId="0" borderId="0" xfId="0" applyFont="1" applyAlignment="1">
      <alignment vertical="top"/>
    </xf>
    <xf numFmtId="0" fontId="115" fillId="0" borderId="0" xfId="0" applyFont="1" applyAlignment="1">
      <alignment vertical="top"/>
    </xf>
    <xf numFmtId="4" fontId="114" fillId="0" borderId="0" xfId="0" applyNumberFormat="1" applyFont="1" applyAlignment="1">
      <alignment vertical="top"/>
    </xf>
    <xf numFmtId="0" fontId="108" fillId="0" borderId="0" xfId="0" applyFont="1" applyAlignment="1">
      <alignment vertical="center"/>
    </xf>
    <xf numFmtId="0" fontId="0" fillId="0" borderId="0" xfId="0" applyAlignment="1">
      <alignment vertical="center"/>
    </xf>
    <xf numFmtId="0" fontId="109" fillId="0" borderId="0" xfId="0" quotePrefix="1" applyFont="1" applyAlignment="1">
      <alignment horizontal="left" vertical="top" wrapText="1"/>
    </xf>
    <xf numFmtId="0" fontId="109" fillId="131" borderId="0" xfId="0" quotePrefix="1" applyFont="1" applyFill="1" applyAlignment="1">
      <alignment vertical="top"/>
    </xf>
    <xf numFmtId="0" fontId="109" fillId="131" borderId="0" xfId="0" quotePrefix="1" applyFont="1" applyFill="1" applyAlignment="1">
      <alignment vertical="top" wrapText="1"/>
    </xf>
    <xf numFmtId="0" fontId="108" fillId="131" borderId="0" xfId="0" applyFont="1" applyFill="1" applyAlignment="1">
      <alignment horizontal="center"/>
    </xf>
    <xf numFmtId="3" fontId="108" fillId="131" borderId="0" xfId="0" applyNumberFormat="1" applyFont="1" applyFill="1" applyAlignment="1">
      <alignment horizontal="center"/>
    </xf>
    <xf numFmtId="4" fontId="108" fillId="131" borderId="0" xfId="0" applyNumberFormat="1" applyFont="1" applyFill="1" applyAlignment="1">
      <alignment horizontal="right"/>
    </xf>
    <xf numFmtId="0" fontId="109" fillId="0" borderId="0" xfId="0" applyFont="1" applyAlignment="1">
      <alignment horizontal="left"/>
    </xf>
    <xf numFmtId="0" fontId="111" fillId="0" borderId="0" xfId="0" quotePrefix="1" applyFont="1" applyAlignment="1">
      <alignment vertical="top"/>
    </xf>
    <xf numFmtId="0" fontId="111" fillId="0" borderId="0" xfId="0" applyFont="1" applyAlignment="1">
      <alignment horizontal="left" vertical="top" wrapText="1"/>
    </xf>
    <xf numFmtId="0" fontId="111" fillId="0" borderId="0" xfId="0" applyFont="1" applyAlignment="1">
      <alignment horizontal="center" vertical="top" wrapText="1"/>
    </xf>
    <xf numFmtId="4" fontId="111" fillId="0" borderId="0" xfId="0" applyNumberFormat="1" applyFont="1" applyAlignment="1">
      <alignment vertical="top" wrapText="1"/>
    </xf>
    <xf numFmtId="0" fontId="104" fillId="0" borderId="0" xfId="1165" applyFont="1" applyAlignment="1">
      <alignment vertical="top" wrapText="1"/>
    </xf>
    <xf numFmtId="0" fontId="118" fillId="0" borderId="0" xfId="1165" applyFont="1" applyAlignment="1">
      <alignment vertical="center" wrapText="1"/>
    </xf>
    <xf numFmtId="0" fontId="104" fillId="0" borderId="0" xfId="899" applyFont="1" applyAlignment="1">
      <alignment horizontal="left" vertical="top" wrapText="1"/>
    </xf>
    <xf numFmtId="0" fontId="105" fillId="0" borderId="0" xfId="899" applyFont="1" applyAlignment="1">
      <alignment horizontal="justify" vertical="top" wrapText="1"/>
    </xf>
    <xf numFmtId="0" fontId="114" fillId="131" borderId="22" xfId="0" applyFont="1" applyFill="1" applyBorder="1" applyAlignment="1">
      <alignment vertical="top"/>
    </xf>
    <xf numFmtId="0" fontId="115" fillId="131" borderId="25" xfId="0" applyFont="1" applyFill="1" applyBorder="1" applyAlignment="1">
      <alignment vertical="top" wrapText="1"/>
    </xf>
    <xf numFmtId="0" fontId="115" fillId="131" borderId="25" xfId="0" applyFont="1" applyFill="1" applyBorder="1" applyAlignment="1">
      <alignment horizontal="center"/>
    </xf>
    <xf numFmtId="3" fontId="115" fillId="131" borderId="25" xfId="0" applyNumberFormat="1" applyFont="1" applyFill="1" applyBorder="1" applyAlignment="1">
      <alignment horizontal="center"/>
    </xf>
    <xf numFmtId="4" fontId="115" fillId="131" borderId="23" xfId="0" applyNumberFormat="1" applyFont="1" applyFill="1" applyBorder="1" applyAlignment="1">
      <alignment horizontal="right"/>
    </xf>
    <xf numFmtId="0" fontId="109" fillId="131" borderId="0" xfId="0" applyFont="1" applyFill="1" applyAlignment="1">
      <alignment horizontal="left" wrapText="1"/>
    </xf>
    <xf numFmtId="0" fontId="109" fillId="131" borderId="0" xfId="0" applyFont="1" applyFill="1" applyAlignment="1">
      <alignment horizontal="left"/>
    </xf>
    <xf numFmtId="0" fontId="109" fillId="131" borderId="0" xfId="0" applyFont="1" applyFill="1" applyAlignment="1">
      <alignment horizontal="center"/>
    </xf>
    <xf numFmtId="3" fontId="109" fillId="131" borderId="0" xfId="0" applyNumberFormat="1" applyFont="1" applyFill="1" applyAlignment="1">
      <alignment horizontal="center"/>
    </xf>
    <xf numFmtId="4" fontId="109" fillId="131" borderId="0" xfId="0" applyNumberFormat="1" applyFont="1" applyFill="1" applyAlignment="1">
      <alignment horizontal="center"/>
    </xf>
    <xf numFmtId="0" fontId="115" fillId="131" borderId="22" xfId="0" applyFont="1" applyFill="1" applyBorder="1" applyAlignment="1">
      <alignment vertical="top"/>
    </xf>
    <xf numFmtId="0" fontId="115" fillId="131" borderId="25" xfId="0" applyFont="1" applyFill="1" applyBorder="1" applyAlignment="1">
      <alignment vertical="top"/>
    </xf>
    <xf numFmtId="0" fontId="114" fillId="131" borderId="25" xfId="0" applyFont="1" applyFill="1" applyBorder="1" applyAlignment="1">
      <alignment horizontal="center" vertical="top"/>
    </xf>
    <xf numFmtId="3" fontId="114" fillId="131" borderId="25" xfId="0" applyNumberFormat="1" applyFont="1" applyFill="1" applyBorder="1" applyAlignment="1">
      <alignment horizontal="center"/>
    </xf>
    <xf numFmtId="4" fontId="114" fillId="131" borderId="23" xfId="0" applyNumberFormat="1" applyFont="1" applyFill="1" applyBorder="1" applyAlignment="1">
      <alignment horizontal="right"/>
    </xf>
    <xf numFmtId="0" fontId="115" fillId="131" borderId="22" xfId="0" applyFont="1" applyFill="1" applyBorder="1" applyAlignment="1">
      <alignment horizontal="left" vertical="top"/>
    </xf>
    <xf numFmtId="0" fontId="114" fillId="131" borderId="25" xfId="0" applyFont="1" applyFill="1" applyBorder="1" applyAlignment="1">
      <alignment horizontal="center"/>
    </xf>
    <xf numFmtId="1" fontId="114" fillId="131" borderId="25" xfId="0" applyNumberFormat="1" applyFont="1" applyFill="1" applyBorder="1" applyAlignment="1">
      <alignment horizontal="center"/>
    </xf>
    <xf numFmtId="4" fontId="114" fillId="131" borderId="25" xfId="0" applyNumberFormat="1" applyFont="1" applyFill="1" applyBorder="1" applyAlignment="1">
      <alignment horizontal="right"/>
    </xf>
    <xf numFmtId="0" fontId="109" fillId="131" borderId="0" xfId="0" applyFont="1" applyFill="1" applyAlignment="1">
      <alignment horizontal="left" vertical="top"/>
    </xf>
    <xf numFmtId="0" fontId="105" fillId="131" borderId="0" xfId="0" applyFont="1" applyFill="1" applyAlignment="1">
      <alignment vertical="justify" wrapText="1"/>
    </xf>
    <xf numFmtId="1" fontId="108" fillId="131" borderId="0" xfId="0" applyNumberFormat="1" applyFont="1" applyFill="1" applyAlignment="1">
      <alignment horizontal="center"/>
    </xf>
    <xf numFmtId="4" fontId="109" fillId="131" borderId="0" xfId="0" applyNumberFormat="1" applyFont="1" applyFill="1" applyAlignment="1">
      <alignment horizontal="right"/>
    </xf>
    <xf numFmtId="1" fontId="109" fillId="131" borderId="0" xfId="0" applyNumberFormat="1" applyFont="1" applyFill="1" applyAlignment="1">
      <alignment horizontal="center"/>
    </xf>
    <xf numFmtId="4" fontId="105" fillId="131" borderId="0" xfId="0" applyNumberFormat="1" applyFont="1" applyFill="1" applyAlignment="1">
      <alignment horizontal="right"/>
    </xf>
    <xf numFmtId="0" fontId="109" fillId="131" borderId="0" xfId="0" applyFont="1" applyFill="1" applyAlignment="1">
      <alignment vertical="top"/>
    </xf>
    <xf numFmtId="0" fontId="109" fillId="131" borderId="0" xfId="0" quotePrefix="1" applyFont="1" applyFill="1" applyAlignment="1">
      <alignment wrapText="1"/>
    </xf>
    <xf numFmtId="4" fontId="108" fillId="131" borderId="0" xfId="0" applyNumberFormat="1" applyFont="1" applyFill="1" applyAlignment="1">
      <alignment horizontal="center"/>
    </xf>
    <xf numFmtId="4" fontId="115" fillId="131" borderId="25" xfId="0" applyNumberFormat="1" applyFont="1" applyFill="1" applyBorder="1" applyAlignment="1">
      <alignment horizontal="right"/>
    </xf>
    <xf numFmtId="3" fontId="115" fillId="131" borderId="25" xfId="0" applyNumberFormat="1" applyFont="1" applyFill="1" applyBorder="1" applyAlignment="1">
      <alignment horizontal="left"/>
    </xf>
    <xf numFmtId="0" fontId="115" fillId="131" borderId="0" xfId="0" applyFont="1" applyFill="1" applyAlignment="1">
      <alignment vertical="top"/>
    </xf>
    <xf numFmtId="0" fontId="114" fillId="131" borderId="0" xfId="0" applyFont="1" applyFill="1" applyAlignment="1">
      <alignment horizontal="center" vertical="top"/>
    </xf>
    <xf numFmtId="3" fontId="114" fillId="131" borderId="0" xfId="0" applyNumberFormat="1" applyFont="1" applyFill="1" applyAlignment="1">
      <alignment horizontal="center"/>
    </xf>
    <xf numFmtId="4" fontId="114" fillId="131" borderId="0" xfId="0" applyNumberFormat="1" applyFont="1" applyFill="1"/>
    <xf numFmtId="4" fontId="115" fillId="131" borderId="0" xfId="0" applyNumberFormat="1" applyFont="1" applyFill="1"/>
    <xf numFmtId="0" fontId="111" fillId="131" borderId="0" xfId="0" quotePrefix="1" applyFont="1" applyFill="1" applyAlignment="1">
      <alignment vertical="top"/>
    </xf>
    <xf numFmtId="0" fontId="111" fillId="131" borderId="0" xfId="0" applyFont="1" applyFill="1" applyAlignment="1">
      <alignment horizontal="left" vertical="top" wrapText="1"/>
    </xf>
    <xf numFmtId="0" fontId="111" fillId="131" borderId="0" xfId="0" applyFont="1" applyFill="1" applyAlignment="1">
      <alignment horizontal="center" vertical="top" wrapText="1"/>
    </xf>
    <xf numFmtId="4" fontId="111" fillId="131" borderId="0" xfId="0" applyNumberFormat="1" applyFont="1" applyFill="1" applyAlignment="1">
      <alignment vertical="top" wrapText="1"/>
    </xf>
    <xf numFmtId="4" fontId="109" fillId="131" borderId="0" xfId="0" applyNumberFormat="1" applyFont="1" applyFill="1"/>
    <xf numFmtId="4" fontId="108" fillId="131" borderId="0" xfId="0" applyNumberFormat="1" applyFont="1" applyFill="1"/>
    <xf numFmtId="0" fontId="109" fillId="131" borderId="0" xfId="0" quotePrefix="1" applyFont="1" applyFill="1"/>
    <xf numFmtId="0" fontId="105" fillId="131" borderId="0" xfId="0" quotePrefix="1" applyFont="1" applyFill="1" applyAlignment="1">
      <alignment vertical="top" wrapText="1"/>
    </xf>
    <xf numFmtId="0" fontId="105" fillId="131" borderId="0" xfId="0" applyFont="1" applyFill="1" applyAlignment="1">
      <alignment horizontal="center"/>
    </xf>
    <xf numFmtId="3" fontId="105" fillId="131" borderId="0" xfId="0" applyNumberFormat="1" applyFont="1" applyFill="1" applyAlignment="1">
      <alignment horizontal="center"/>
    </xf>
    <xf numFmtId="0" fontId="108" fillId="131" borderId="0" xfId="0" applyFont="1" applyFill="1" applyAlignment="1">
      <alignment horizontal="left"/>
    </xf>
    <xf numFmtId="0" fontId="104" fillId="131" borderId="0" xfId="0" quotePrefix="1" applyFont="1" applyFill="1" applyAlignment="1">
      <alignment vertical="top"/>
    </xf>
    <xf numFmtId="0" fontId="109" fillId="131" borderId="0" xfId="0" quotePrefix="1" applyFont="1" applyFill="1" applyAlignment="1">
      <alignment horizontal="left" vertical="top"/>
    </xf>
    <xf numFmtId="0" fontId="109" fillId="131" borderId="0" xfId="0" applyFont="1" applyFill="1" applyAlignment="1">
      <alignment vertical="top" wrapText="1"/>
    </xf>
    <xf numFmtId="0" fontId="108" fillId="131" borderId="0" xfId="0" applyFont="1" applyFill="1" applyAlignment="1">
      <alignment horizontal="left" vertical="top"/>
    </xf>
    <xf numFmtId="3" fontId="108" fillId="131" borderId="0" xfId="0" applyNumberFormat="1" applyFont="1" applyFill="1" applyAlignment="1">
      <alignment horizontal="right"/>
    </xf>
    <xf numFmtId="0" fontId="104" fillId="0" borderId="0" xfId="0" applyFont="1" applyAlignment="1">
      <alignment horizontal="left" vertical="top"/>
    </xf>
    <xf numFmtId="3" fontId="104" fillId="0" borderId="0" xfId="0" applyNumberFormat="1" applyFont="1" applyAlignment="1">
      <alignment horizontal="right"/>
    </xf>
    <xf numFmtId="0" fontId="105" fillId="131" borderId="0" xfId="0" quotePrefix="1" applyFont="1" applyFill="1" applyAlignment="1">
      <alignment horizontal="left" vertical="top" wrapText="1"/>
    </xf>
    <xf numFmtId="0" fontId="105" fillId="131" borderId="0" xfId="0" applyFont="1" applyFill="1" applyAlignment="1">
      <alignment horizontal="left"/>
    </xf>
    <xf numFmtId="3" fontId="105" fillId="131" borderId="0" xfId="0" applyNumberFormat="1" applyFont="1" applyFill="1" applyAlignment="1">
      <alignment horizontal="right"/>
    </xf>
    <xf numFmtId="4" fontId="114" fillId="131" borderId="25" xfId="0" applyNumberFormat="1" applyFont="1" applyFill="1" applyBorder="1" applyAlignment="1">
      <alignment horizontal="center"/>
    </xf>
    <xf numFmtId="4" fontId="114" fillId="131" borderId="23" xfId="0" applyNumberFormat="1" applyFont="1" applyFill="1" applyBorder="1" applyAlignment="1">
      <alignment horizontal="center"/>
    </xf>
    <xf numFmtId="4" fontId="105" fillId="131" borderId="0" xfId="0" applyNumberFormat="1" applyFont="1" applyFill="1" applyAlignment="1">
      <alignment horizontal="center"/>
    </xf>
    <xf numFmtId="0" fontId="105" fillId="133" borderId="0" xfId="0" applyFont="1" applyFill="1"/>
    <xf numFmtId="0" fontId="105" fillId="133" borderId="0" xfId="0" applyFont="1" applyFill="1" applyAlignment="1">
      <alignment wrapText="1"/>
    </xf>
    <xf numFmtId="0" fontId="105" fillId="133" borderId="0" xfId="0" applyFont="1" applyFill="1" applyAlignment="1">
      <alignment horizontal="center"/>
    </xf>
    <xf numFmtId="3" fontId="105" fillId="133" borderId="0" xfId="0" applyNumberFormat="1" applyFont="1" applyFill="1" applyAlignment="1">
      <alignment horizontal="center"/>
    </xf>
    <xf numFmtId="4" fontId="105" fillId="133" borderId="0" xfId="0" applyNumberFormat="1" applyFont="1" applyFill="1" applyAlignment="1">
      <alignment horizontal="center"/>
    </xf>
    <xf numFmtId="0" fontId="120" fillId="133" borderId="0" xfId="0" applyFont="1" applyFill="1" applyAlignment="1">
      <alignment vertical="top"/>
    </xf>
    <xf numFmtId="0" fontId="120" fillId="133" borderId="0" xfId="0" applyFont="1" applyFill="1" applyAlignment="1">
      <alignment vertical="top" wrapText="1"/>
    </xf>
    <xf numFmtId="3" fontId="121" fillId="133" borderId="0" xfId="0" applyNumberFormat="1" applyFont="1" applyFill="1" applyAlignment="1">
      <alignment horizontal="center"/>
    </xf>
    <xf numFmtId="4" fontId="121" fillId="133" borderId="0" xfId="0" applyNumberFormat="1" applyFont="1" applyFill="1" applyAlignment="1">
      <alignment horizontal="center"/>
    </xf>
    <xf numFmtId="0" fontId="112" fillId="131" borderId="22" xfId="0" applyFont="1" applyFill="1" applyBorder="1" applyAlignment="1">
      <alignment vertical="top"/>
    </xf>
    <xf numFmtId="0" fontId="113" fillId="131" borderId="25" xfId="0" applyFont="1" applyFill="1" applyBorder="1" applyAlignment="1">
      <alignment vertical="top" wrapText="1"/>
    </xf>
    <xf numFmtId="0" fontId="113" fillId="131" borderId="25" xfId="0" applyFont="1" applyFill="1" applyBorder="1" applyAlignment="1">
      <alignment horizontal="center"/>
    </xf>
    <xf numFmtId="3" fontId="113" fillId="131" borderId="25" xfId="0" applyNumberFormat="1" applyFont="1" applyFill="1" applyBorder="1" applyAlignment="1">
      <alignment horizontal="center"/>
    </xf>
    <xf numFmtId="4" fontId="113" fillId="131" borderId="25" xfId="0" applyNumberFormat="1" applyFont="1" applyFill="1" applyBorder="1" applyAlignment="1">
      <alignment horizontal="right"/>
    </xf>
    <xf numFmtId="4" fontId="113" fillId="131" borderId="23" xfId="0" applyNumberFormat="1" applyFont="1" applyFill="1" applyBorder="1" applyAlignment="1">
      <alignment horizontal="right"/>
    </xf>
    <xf numFmtId="0" fontId="109" fillId="131" borderId="0" xfId="0" quotePrefix="1" applyFont="1" applyFill="1" applyAlignment="1">
      <alignment horizontal="left" vertical="center"/>
    </xf>
    <xf numFmtId="0" fontId="105" fillId="131" borderId="0" xfId="899" applyFont="1" applyFill="1" applyAlignment="1">
      <alignment horizontal="justify" vertical="top" wrapText="1"/>
    </xf>
    <xf numFmtId="0" fontId="108" fillId="131" borderId="0" xfId="0" applyFont="1" applyFill="1" applyAlignment="1">
      <alignment horizontal="center" vertical="top"/>
    </xf>
    <xf numFmtId="0" fontId="105" fillId="131" borderId="0" xfId="0" quotePrefix="1" applyFont="1" applyFill="1" applyAlignment="1">
      <alignment vertical="top"/>
    </xf>
    <xf numFmtId="4" fontId="114" fillId="131" borderId="25" xfId="0" applyNumberFormat="1" applyFont="1" applyFill="1" applyBorder="1" applyAlignment="1">
      <alignment vertical="top"/>
    </xf>
    <xf numFmtId="4" fontId="108" fillId="131" borderId="23" xfId="0" applyNumberFormat="1" applyFont="1" applyFill="1" applyBorder="1" applyAlignment="1">
      <alignment vertical="top"/>
    </xf>
    <xf numFmtId="0" fontId="212" fillId="131" borderId="22" xfId="0" applyFont="1" applyFill="1" applyBorder="1" applyAlignment="1">
      <alignment vertical="center"/>
    </xf>
    <xf numFmtId="0" fontId="105" fillId="131" borderId="25" xfId="0" applyFont="1" applyFill="1" applyBorder="1" applyAlignment="1">
      <alignment vertical="center"/>
    </xf>
    <xf numFmtId="4" fontId="212" fillId="131" borderId="25" xfId="0" applyNumberFormat="1" applyFont="1" applyFill="1" applyBorder="1" applyAlignment="1">
      <alignment vertical="center"/>
    </xf>
    <xf numFmtId="0" fontId="9" fillId="131" borderId="22" xfId="0" applyFont="1" applyFill="1" applyBorder="1" applyAlignment="1">
      <alignment vertical="top"/>
    </xf>
    <xf numFmtId="0" fontId="103" fillId="131" borderId="25" xfId="0" applyFont="1" applyFill="1" applyBorder="1" applyAlignment="1">
      <alignment vertical="top"/>
    </xf>
    <xf numFmtId="4" fontId="103" fillId="131" borderId="23" xfId="0" applyNumberFormat="1" applyFont="1" applyFill="1" applyBorder="1" applyAlignment="1">
      <alignment horizontal="right"/>
    </xf>
    <xf numFmtId="4" fontId="105" fillId="131" borderId="23" xfId="0" applyNumberFormat="1" applyFont="1" applyFill="1" applyBorder="1" applyAlignment="1">
      <alignment horizontal="right" vertical="center"/>
    </xf>
    <xf numFmtId="0" fontId="105" fillId="0" borderId="0" xfId="0" applyFont="1" applyAlignment="1">
      <alignment vertical="center" wrapText="1"/>
    </xf>
    <xf numFmtId="0" fontId="105" fillId="0" borderId="0" xfId="0" quotePrefix="1" applyFont="1" applyAlignment="1">
      <alignment horizontal="left" vertical="center" wrapText="1"/>
    </xf>
    <xf numFmtId="1" fontId="127" fillId="0" borderId="0" xfId="6167" applyNumberFormat="1" applyFont="1" applyAlignment="1">
      <alignment vertical="top"/>
    </xf>
    <xf numFmtId="3" fontId="127" fillId="0" borderId="0" xfId="6167" applyNumberFormat="1" applyFont="1"/>
    <xf numFmtId="4" fontId="127" fillId="0" borderId="0" xfId="6167" applyNumberFormat="1" applyFont="1" applyAlignment="1">
      <alignment horizontal="right"/>
    </xf>
    <xf numFmtId="0" fontId="1" fillId="0" borderId="0" xfId="6167"/>
    <xf numFmtId="49" fontId="127" fillId="0" borderId="0" xfId="6167" applyNumberFormat="1" applyFont="1" applyAlignment="1">
      <alignment vertical="top"/>
    </xf>
    <xf numFmtId="0" fontId="213" fillId="0" borderId="0" xfId="6167" applyFont="1" applyAlignment="1">
      <alignment vertical="top" wrapText="1"/>
    </xf>
    <xf numFmtId="4" fontId="104" fillId="0" borderId="0" xfId="6167" applyNumberFormat="1" applyFont="1" applyAlignment="1">
      <alignment horizontal="right"/>
    </xf>
    <xf numFmtId="2" fontId="104" fillId="0" borderId="0" xfId="6167" applyNumberFormat="1" applyFont="1"/>
    <xf numFmtId="4" fontId="105" fillId="0" borderId="0" xfId="6167" applyNumberFormat="1" applyFont="1" applyAlignment="1">
      <alignment horizontal="right"/>
    </xf>
    <xf numFmtId="0" fontId="104" fillId="0" borderId="0" xfId="6167" applyFont="1" applyAlignment="1">
      <alignment vertical="top" wrapText="1"/>
    </xf>
    <xf numFmtId="0" fontId="0" fillId="0" borderId="0" xfId="0" applyAlignment="1">
      <alignment wrapText="1"/>
    </xf>
    <xf numFmtId="1" fontId="104" fillId="0" borderId="70" xfId="6167" applyNumberFormat="1" applyFont="1" applyBorder="1" applyAlignment="1">
      <alignment horizontal="left" vertical="top"/>
    </xf>
    <xf numFmtId="1" fontId="104" fillId="0" borderId="0" xfId="6167" applyNumberFormat="1" applyFont="1" applyAlignment="1">
      <alignment horizontal="left" vertical="top"/>
    </xf>
    <xf numFmtId="49" fontId="104" fillId="0" borderId="0" xfId="6167" applyNumberFormat="1" applyFont="1" applyAlignment="1">
      <alignment vertical="top"/>
    </xf>
    <xf numFmtId="3" fontId="104" fillId="0" borderId="0" xfId="6167" applyNumberFormat="1" applyFont="1"/>
    <xf numFmtId="1" fontId="104" fillId="0" borderId="0" xfId="6167" applyNumberFormat="1" applyFont="1" applyAlignment="1">
      <alignment vertical="top"/>
    </xf>
    <xf numFmtId="2" fontId="105" fillId="0" borderId="0" xfId="6167" applyNumberFormat="1" applyFont="1" applyAlignment="1">
      <alignment vertical="top" wrapText="1"/>
    </xf>
    <xf numFmtId="1" fontId="105" fillId="0" borderId="0" xfId="6167" applyNumberFormat="1" applyFont="1" applyAlignment="1">
      <alignment vertical="top"/>
    </xf>
    <xf numFmtId="49" fontId="105" fillId="0" borderId="0" xfId="6167" applyNumberFormat="1" applyFont="1"/>
    <xf numFmtId="3" fontId="105" fillId="0" borderId="0" xfId="6167" applyNumberFormat="1" applyFont="1"/>
    <xf numFmtId="0" fontId="115" fillId="131" borderId="25" xfId="0" applyFont="1" applyFill="1" applyBorder="1" applyAlignment="1">
      <alignment horizontal="left" vertical="top"/>
    </xf>
    <xf numFmtId="4" fontId="127" fillId="131" borderId="23" xfId="6167" applyNumberFormat="1" applyFont="1" applyFill="1" applyBorder="1" applyAlignment="1">
      <alignment horizontal="right"/>
    </xf>
    <xf numFmtId="0" fontId="115" fillId="131" borderId="22" xfId="0" applyFont="1" applyFill="1" applyBorder="1" applyAlignment="1">
      <alignment horizontal="left" vertical="center"/>
    </xf>
    <xf numFmtId="0" fontId="114" fillId="131" borderId="25" xfId="0" applyFont="1" applyFill="1" applyBorder="1" applyAlignment="1">
      <alignment vertical="top"/>
    </xf>
    <xf numFmtId="4" fontId="109" fillId="132" borderId="0" xfId="0" applyNumberFormat="1" applyFont="1" applyFill="1" applyAlignment="1" applyProtection="1">
      <alignment horizontal="right"/>
      <protection locked="0"/>
    </xf>
    <xf numFmtId="4" fontId="105" fillId="132" borderId="0" xfId="0" applyNumberFormat="1" applyFont="1" applyFill="1" applyAlignment="1" applyProtection="1">
      <alignment horizontal="right"/>
      <protection locked="0"/>
    </xf>
    <xf numFmtId="0" fontId="114" fillId="131" borderId="25" xfId="0" applyFont="1" applyFill="1" applyBorder="1" applyAlignment="1">
      <alignment horizontal="left" vertical="top"/>
    </xf>
    <xf numFmtId="4" fontId="114" fillId="131" borderId="25" xfId="0" applyNumberFormat="1" applyFont="1" applyFill="1" applyBorder="1"/>
    <xf numFmtId="0" fontId="114" fillId="0" borderId="0" xfId="0" applyFont="1" applyAlignment="1">
      <alignment horizontal="left" vertical="top"/>
    </xf>
    <xf numFmtId="3" fontId="114" fillId="0" borderId="0" xfId="0" applyNumberFormat="1" applyFont="1" applyAlignment="1">
      <alignment horizontal="center"/>
    </xf>
    <xf numFmtId="4" fontId="114" fillId="0" borderId="0" xfId="0" applyNumberFormat="1" applyFont="1"/>
    <xf numFmtId="4" fontId="114" fillId="0" borderId="0" xfId="0" applyNumberFormat="1" applyFont="1" applyAlignment="1">
      <alignment horizontal="right"/>
    </xf>
    <xf numFmtId="0" fontId="109" fillId="131" borderId="0" xfId="0" applyFont="1" applyFill="1" applyAlignment="1">
      <alignment horizontal="left" vertical="top" wrapText="1"/>
    </xf>
    <xf numFmtId="0" fontId="109" fillId="131" borderId="0" xfId="0" quotePrefix="1" applyFont="1" applyFill="1" applyAlignment="1">
      <alignment horizontal="left" wrapText="1"/>
    </xf>
    <xf numFmtId="0" fontId="104" fillId="0" borderId="0" xfId="0" applyFont="1" applyAlignment="1">
      <alignment horizontal="center" vertical="top"/>
    </xf>
    <xf numFmtId="1" fontId="104" fillId="0" borderId="0" xfId="0" applyNumberFormat="1" applyFont="1" applyAlignment="1">
      <alignment vertical="top"/>
    </xf>
    <xf numFmtId="2" fontId="108" fillId="0" borderId="0" xfId="0" applyNumberFormat="1" applyFont="1" applyAlignment="1">
      <alignment vertical="top"/>
    </xf>
    <xf numFmtId="1" fontId="104" fillId="0" borderId="0" xfId="0" applyNumberFormat="1" applyFont="1" applyAlignment="1">
      <alignment horizontal="center" vertical="top"/>
    </xf>
    <xf numFmtId="2" fontId="104" fillId="0" borderId="0" xfId="0" applyNumberFormat="1" applyFont="1" applyAlignment="1">
      <alignment horizontal="right" vertical="top"/>
    </xf>
    <xf numFmtId="0" fontId="109" fillId="131" borderId="0" xfId="0" applyFont="1" applyFill="1"/>
    <xf numFmtId="0" fontId="105" fillId="131" borderId="0" xfId="0" applyFont="1" applyFill="1" applyAlignment="1">
      <alignment horizontal="center" vertical="top"/>
    </xf>
    <xf numFmtId="1" fontId="105" fillId="131" borderId="0" xfId="0" applyNumberFormat="1" applyFont="1" applyFill="1" applyAlignment="1">
      <alignment horizontal="center" vertical="top"/>
    </xf>
    <xf numFmtId="0" fontId="105" fillId="131" borderId="0" xfId="0" applyFont="1" applyFill="1" applyAlignment="1">
      <alignment vertical="top"/>
    </xf>
    <xf numFmtId="2" fontId="109" fillId="131" borderId="0" xfId="0" applyNumberFormat="1" applyFont="1" applyFill="1" applyAlignment="1">
      <alignment vertical="top"/>
    </xf>
    <xf numFmtId="0" fontId="105" fillId="131" borderId="0" xfId="0" applyFont="1" applyFill="1"/>
    <xf numFmtId="1" fontId="105" fillId="131" borderId="0" xfId="0" applyNumberFormat="1" applyFont="1" applyFill="1" applyAlignment="1">
      <alignment vertical="top"/>
    </xf>
    <xf numFmtId="2" fontId="105" fillId="131" borderId="0" xfId="0" applyNumberFormat="1" applyFont="1" applyFill="1" applyAlignment="1">
      <alignment vertical="top"/>
    </xf>
    <xf numFmtId="0" fontId="105" fillId="0" borderId="0" xfId="0" applyFont="1"/>
    <xf numFmtId="0" fontId="105" fillId="0" borderId="0" xfId="0" applyFont="1" applyAlignment="1">
      <alignment horizontal="center" vertical="top"/>
    </xf>
    <xf numFmtId="1" fontId="105" fillId="0" borderId="0" xfId="0" applyNumberFormat="1" applyFont="1" applyAlignment="1">
      <alignment vertical="top"/>
    </xf>
    <xf numFmtId="2" fontId="105" fillId="0" borderId="0" xfId="0" applyNumberFormat="1" applyFont="1" applyAlignment="1">
      <alignment vertical="top"/>
    </xf>
    <xf numFmtId="0" fontId="105" fillId="0" borderId="0" xfId="0" applyFont="1" applyAlignment="1">
      <alignment vertical="top" wrapText="1"/>
    </xf>
    <xf numFmtId="2" fontId="109" fillId="0" borderId="0" xfId="0" applyNumberFormat="1" applyFont="1" applyAlignment="1">
      <alignment vertical="top"/>
    </xf>
    <xf numFmtId="0" fontId="109" fillId="131" borderId="0" xfId="0" applyFont="1" applyFill="1" applyAlignment="1">
      <alignment vertical="center"/>
    </xf>
    <xf numFmtId="0" fontId="109" fillId="0" borderId="0" xfId="0" applyFont="1" applyAlignment="1">
      <alignment vertical="center"/>
    </xf>
    <xf numFmtId="1" fontId="105" fillId="0" borderId="0" xfId="0" applyNumberFormat="1" applyFont="1" applyAlignment="1">
      <alignment horizontal="center" vertical="top"/>
    </xf>
    <xf numFmtId="0" fontId="110" fillId="0" borderId="0" xfId="0" applyFont="1" applyAlignment="1">
      <alignment vertical="top" wrapText="1"/>
    </xf>
    <xf numFmtId="3" fontId="109" fillId="131" borderId="0" xfId="0" applyNumberFormat="1" applyFont="1" applyFill="1" applyAlignment="1">
      <alignment horizontal="right"/>
    </xf>
    <xf numFmtId="0" fontId="108" fillId="0" borderId="0" xfId="0" applyFont="1" applyAlignment="1">
      <alignment horizontal="right"/>
    </xf>
    <xf numFmtId="0" fontId="109" fillId="0" borderId="0" xfId="0" quotePrefix="1" applyFont="1"/>
    <xf numFmtId="0" fontId="105" fillId="131" borderId="0" xfId="0" quotePrefix="1" applyFont="1" applyFill="1"/>
    <xf numFmtId="0" fontId="105" fillId="0" borderId="0" xfId="0" quotePrefix="1" applyFont="1"/>
    <xf numFmtId="2" fontId="104" fillId="0" borderId="0" xfId="0" applyNumberFormat="1" applyFont="1" applyAlignment="1">
      <alignment vertical="top"/>
    </xf>
    <xf numFmtId="0" fontId="104" fillId="131" borderId="0" xfId="0" applyFont="1" applyFill="1" applyAlignment="1">
      <alignment horizontal="center" vertical="top"/>
    </xf>
    <xf numFmtId="1" fontId="104" fillId="131" borderId="0" xfId="0" applyNumberFormat="1" applyFont="1" applyFill="1" applyAlignment="1">
      <alignment vertical="top"/>
    </xf>
    <xf numFmtId="0" fontId="104" fillId="131" borderId="0" xfId="0" applyFont="1" applyFill="1" applyAlignment="1">
      <alignment vertical="top"/>
    </xf>
    <xf numFmtId="2" fontId="108" fillId="131" borderId="0" xfId="0" applyNumberFormat="1" applyFont="1" applyFill="1" applyAlignment="1">
      <alignment vertical="top"/>
    </xf>
    <xf numFmtId="4" fontId="104" fillId="0" borderId="0" xfId="0" applyNumberFormat="1" applyFont="1" applyAlignment="1">
      <alignment vertical="top"/>
    </xf>
    <xf numFmtId="0" fontId="0" fillId="0" borderId="0" xfId="0" applyProtection="1">
      <protection locked="0"/>
    </xf>
    <xf numFmtId="2" fontId="104" fillId="132" borderId="0" xfId="0" applyNumberFormat="1" applyFont="1" applyFill="1" applyAlignment="1" applyProtection="1">
      <alignment horizontal="right" vertical="top"/>
      <protection locked="0"/>
    </xf>
    <xf numFmtId="2" fontId="105" fillId="132" borderId="0" xfId="0" applyNumberFormat="1" applyFont="1" applyFill="1" applyAlignment="1" applyProtection="1">
      <alignment vertical="top"/>
      <protection locked="0"/>
    </xf>
    <xf numFmtId="4" fontId="108" fillId="132" borderId="0" xfId="0" applyNumberFormat="1" applyFont="1" applyFill="1" applyProtection="1">
      <protection locked="0"/>
    </xf>
    <xf numFmtId="4" fontId="109" fillId="132" borderId="0" xfId="0" applyNumberFormat="1" applyFont="1" applyFill="1" applyProtection="1">
      <protection locked="0"/>
    </xf>
    <xf numFmtId="0" fontId="108" fillId="0" borderId="0" xfId="0" applyFont="1" applyAlignment="1">
      <alignment horizontal="left" vertical="top" wrapText="1"/>
    </xf>
    <xf numFmtId="0" fontId="0" fillId="0" borderId="0" xfId="0" applyAlignment="1">
      <alignment horizontal="left" vertical="top" wrapText="1"/>
    </xf>
    <xf numFmtId="0" fontId="108" fillId="0" borderId="0" xfId="0" applyFont="1" applyAlignment="1">
      <alignment horizontal="left" vertical="center" wrapText="1"/>
    </xf>
    <xf numFmtId="0" fontId="104" fillId="0" borderId="70" xfId="6167" applyFont="1" applyBorder="1" applyAlignment="1">
      <alignment vertical="top" wrapText="1"/>
    </xf>
    <xf numFmtId="0" fontId="0" fillId="0" borderId="70" xfId="0" applyBorder="1" applyAlignment="1">
      <alignment wrapText="1"/>
    </xf>
    <xf numFmtId="0" fontId="0" fillId="0" borderId="70" xfId="0" applyBorder="1"/>
    <xf numFmtId="0" fontId="104" fillId="0" borderId="0" xfId="6167" applyFont="1" applyAlignment="1">
      <alignment vertical="top" wrapText="1"/>
    </xf>
    <xf numFmtId="0" fontId="0" fillId="0" borderId="0" xfId="0" applyAlignment="1">
      <alignment wrapText="1"/>
    </xf>
    <xf numFmtId="0" fontId="0" fillId="0" borderId="0" xfId="0"/>
    <xf numFmtId="0" fontId="105" fillId="0" borderId="0" xfId="0" applyFont="1" applyAlignment="1">
      <alignment horizontal="left" wrapText="1"/>
    </xf>
    <xf numFmtId="0" fontId="104" fillId="0" borderId="0" xfId="0" applyFont="1" applyAlignment="1">
      <alignment horizontal="left" wrapText="1"/>
    </xf>
    <xf numFmtId="0" fontId="104" fillId="0" borderId="0" xfId="0" quotePrefix="1" applyFont="1" applyAlignment="1">
      <alignment horizontal="left" vertical="top" wrapText="1"/>
    </xf>
    <xf numFmtId="0" fontId="104" fillId="0" borderId="0" xfId="0" applyFont="1" applyAlignment="1">
      <alignment horizontal="left" vertical="top" wrapText="1"/>
    </xf>
    <xf numFmtId="0" fontId="105" fillId="0" borderId="0" xfId="0" applyFont="1" applyAlignment="1">
      <alignment horizontal="left" vertical="center" wrapText="1"/>
    </xf>
    <xf numFmtId="0" fontId="105" fillId="0" borderId="0" xfId="0" quotePrefix="1" applyFont="1" applyAlignment="1">
      <alignment horizontal="left" vertical="top" wrapText="1"/>
    </xf>
    <xf numFmtId="0" fontId="105" fillId="0" borderId="0" xfId="0" applyFont="1" applyAlignment="1">
      <alignment horizontal="left" vertical="top" wrapText="1"/>
    </xf>
    <xf numFmtId="0" fontId="105" fillId="0" borderId="0" xfId="0" quotePrefix="1" applyFont="1" applyAlignment="1">
      <alignment horizontal="left" vertical="center" wrapText="1"/>
    </xf>
    <xf numFmtId="0" fontId="109" fillId="0" borderId="0" xfId="0" quotePrefix="1" applyFont="1" applyAlignment="1">
      <alignment horizontal="left" vertical="top" wrapText="1"/>
    </xf>
    <xf numFmtId="0" fontId="0" fillId="0" borderId="0" xfId="0" applyAlignment="1">
      <alignment horizontal="left" vertical="top"/>
    </xf>
    <xf numFmtId="0" fontId="109" fillId="0" borderId="0" xfId="0" quotePrefix="1" applyFont="1" applyAlignment="1">
      <alignment horizontal="left" vertical="center" wrapText="1"/>
    </xf>
    <xf numFmtId="0" fontId="108" fillId="0" borderId="0" xfId="0" applyFont="1" applyAlignment="1">
      <alignment horizontal="left" wrapText="1"/>
    </xf>
    <xf numFmtId="0" fontId="109" fillId="0" borderId="0" xfId="0" applyFont="1" applyAlignment="1">
      <alignment horizontal="left" vertical="top" wrapText="1"/>
    </xf>
    <xf numFmtId="0" fontId="109" fillId="0" borderId="0" xfId="0" applyFont="1" applyAlignment="1">
      <alignment horizontal="left" wrapText="1"/>
    </xf>
    <xf numFmtId="0" fontId="108" fillId="0" borderId="0" xfId="0" quotePrefix="1" applyFont="1" applyAlignment="1">
      <alignment horizontal="left" vertical="top" wrapText="1"/>
    </xf>
    <xf numFmtId="0" fontId="108" fillId="0" borderId="0" xfId="0" applyFont="1" applyAlignment="1">
      <alignment horizontal="center" wrapText="1"/>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334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4AE9912-5DA4-4FC9-8733-61EEE8A2E054}"/>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199501D0-3AFD-4571-91B5-AC6F615CA7FB}"/>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A1127C1F-2C57-463D-9B26-EFCA401DEDE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F776A037-3EC0-43AF-B8A5-0ECD7C8563AD}"/>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B96C6C6A-8732-497A-B73E-4DAB7426A1D7}"/>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5BA051AA-1CD1-47E2-AA3D-8D46619408ED}"/>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7EA7B4B9-E489-4A47-B054-EB5DF4A7650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F4BA55F-D8AE-45C8-B137-29077798F841}"/>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02BF1552-D32C-46EA-901A-0771A719AE5E}"/>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7FC7652C-9D52-4275-AC6B-D8B60881AB4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C5F2B1B6-16E7-441E-8B4B-E02190ADA2A2}"/>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A8E12690-DDB8-4D13-BDE6-56D5F0987A4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E29F4A17-23D2-43B7-B365-6107F684E746}"/>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05C017A7-19DE-4AE2-BB22-5FB4982999C0}"/>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8F09FBF-E608-4D4C-8E50-5008947C37BC}"/>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6F5AE8B4-9DCA-4B25-A9C1-254C58D04AA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EF892788-5A59-45FB-BE20-192A848DC20B}"/>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5A8D15E-8A57-4E6D-9B85-6E87B5E8D090}"/>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916A344-9764-4E54-AD88-B33F2E79895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F91A856B-ABF7-4672-94EB-71CB86CDBF95}"/>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334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F42729DC-CDFC-4441-B005-5F841962A976}"/>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35217EAA-634A-47F6-9580-1B9CA7EB801D}"/>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CD190C2E-DDB6-4A27-9576-8B87DD4A80A4}"/>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2DB138D2-BA46-4F3C-B202-6C521D8F1DF5}"/>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6CB07F1E-091B-44DF-9698-712B67BF5E2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5CA28571-5257-4274-9AAC-0B847418EB2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D566B1B6-408C-42F0-98F5-8BB187D054C0}"/>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FF30BD99-CB6A-4301-9EFE-FFC2E00B930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AEE2F5C6-6629-4CC3-A128-3425F4EE695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E05A6AC1-13F0-4924-BF26-2AF369D42E89}"/>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E2F0F0C1-65E9-40BB-879A-C881E561A952}"/>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A8E93169-8218-468C-82B7-280E4689795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09C52B76-2F21-40C8-ADE0-CAE8D9514F9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D6252215-654D-4290-BEE5-AFF49195C6C3}"/>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EF29BC2B-C96A-4C42-9469-E150C31B2521}"/>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EC3D1B46-6CA5-4E38-B167-46640B38891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FE23222-9BCE-4632-BE11-250E017265A2}"/>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AD54DAA-77B7-4A51-871D-41BC21CF163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A1A9DD79-63A9-4042-81F5-D6A785BE2A8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0EBE0E68-0627-4B24-A2C4-391C9CD00BBB}"/>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314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09B04E50-E8AA-4CF4-A715-1EEA26F3C7C6}"/>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97E901B0-2D34-41E8-AE3C-C18A5BE55C56}"/>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B2324802-686F-4C60-A6C1-ADFDCCDEE8B3}"/>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571C7514-6EF4-4F9D-9EC7-31F706785F82}"/>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CAEFC49C-DD0E-4C5F-AFA8-88BF4EA9FE3F}"/>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7239FD67-6E32-4903-91F3-95907E0FDD80}"/>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D1E250D8-624E-4589-BD05-7952EDF559CB}"/>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FF6A24B0-8669-4400-8C4F-F3486CA00431}"/>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C1EEB4C3-E758-4D93-84CA-81213A5D02C3}"/>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9CCF33F7-02AD-4F1A-BD9B-1803185C0F36}"/>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FFE066B2-6FBE-4360-9FEF-D85944328718}"/>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C70AC387-920E-4CA9-BA16-6FA7C0243FCC}"/>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09E8B275-32E7-4949-95DD-923850A33367}"/>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A418B4B9-E79E-441E-A388-0C04A409B961}"/>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3EFEB03F-B866-4DEB-8ED9-A96C114BF4E3}"/>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D092B1C-EC05-48FD-91BA-537BFB28A36F}"/>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D9475902-EE35-494D-BD66-7029FDEA1AE6}"/>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DBA0DF23-FED9-4EBA-A1CA-40206C48CBA0}"/>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FE9D4C81-A6FF-42F7-B6B9-614E994B0953}"/>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302C2A88-44A8-446F-985F-B9BE55B33EC4}"/>
            </a:ext>
          </a:extLst>
        </xdr:cNvPr>
        <xdr:cNvSpPr>
          <a:spLocks noChangeAspect="1" noChangeArrowheads="1"/>
        </xdr:cNvSpPr>
      </xdr:nvSpPr>
      <xdr:spPr>
        <a:xfrm>
          <a:off x="342900" y="2313279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325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2ABF9275-812B-4E5C-A4B0-453553A2D487}"/>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7D38521C-7CF2-497A-A94E-44409EC9F5CC}"/>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0B20496B-76E6-42F3-AB9F-DECDE1FFB011}"/>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62024B75-9F9C-4C1C-91B7-7BA3459A19F5}"/>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8A777C09-5638-44E8-80A6-7FD5239FCA3B}"/>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CDCA0A74-12A6-4030-8D0D-F28AE4BDA9BD}"/>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B871BB99-C5E6-4F30-9E7D-875EF2C455A0}"/>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2906C3E5-3580-41E1-97B8-8E2213DB5D7D}"/>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8D1BD68-8F80-4EFC-9F7A-9008EB6F1ABC}"/>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06417BF0-F064-49D5-BB5F-97E34532AC87}"/>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E239F88-7415-42DF-9C20-84C18C880F81}"/>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0E9382D2-FB86-49A9-BE07-FE97685C7655}"/>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89FEEB2A-ADAC-4D15-8E8B-018D1CF4A9A2}"/>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675CA74A-04C0-4CD8-BBD8-06054C8D738F}"/>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565C7865-C220-4D16-860C-4B0C1494D405}"/>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3B00EAC8-E1B1-437F-97F9-E305CA5DD206}"/>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ECE21C83-1129-4DCE-8C32-FAB078A2E2B8}"/>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0F063790-2A09-42D0-A434-EB5E42CE39D7}"/>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8BD50D53-F159-43CF-92F1-F594091C8C8A}"/>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E0A49FF-A7B8-4E03-933C-3E8BD5611183}"/>
            </a:ext>
          </a:extLst>
        </xdr:cNvPr>
        <xdr:cNvSpPr>
          <a:spLocks noChangeAspect="1" noChangeArrowheads="1"/>
        </xdr:cNvSpPr>
      </xdr:nvSpPr>
      <xdr:spPr>
        <a:xfrm>
          <a:off x="342900" y="2137867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466</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781BA1FF-58D6-4681-B716-06677D79FCB3}"/>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1249384D-067E-473C-BD75-1821491B3E99}"/>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8BFF6A15-9596-442F-BC68-24152FC3B263}"/>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7511F0D0-D17D-4C55-99AA-3CD89A71DB66}"/>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28AA6D45-B672-4914-8B2B-D4D8186B86C2}"/>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8BD57307-7DD7-470B-8E6E-933E4B7F6CE9}"/>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AFEF9730-3926-49E4-8836-D9914128C656}"/>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A222C7FD-FFAC-4F9E-BF3A-FC5F45DAC873}"/>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749DB646-A917-48FE-AECC-C026425A1BB7}"/>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B4795AB8-21CB-495A-8DFF-1F26A92D3905}"/>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EA5A0627-FCB8-4C68-8348-28E7A9D478B3}"/>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3643BC47-290A-4AA1-A478-9E4F64334FF3}"/>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E23DFF23-326A-4852-B204-3B2A420F5715}"/>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4530806-FA57-4034-8A74-7A10360C2A4E}"/>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E7C02E4-2290-49EF-ADD1-1158C2749BD0}"/>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9A15DDAE-6269-4BD6-A298-A38F338A9803}"/>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B6E743B9-C35B-4B85-930B-F89F714177DF}"/>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DEA91C16-426B-463C-A4A8-D1DE840FE085}"/>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880FBBD7-AD70-48A2-9756-2B34AB2237A5}"/>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466</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FA8D699F-7FAD-447E-88EB-04149647380F}"/>
            </a:ext>
          </a:extLst>
        </xdr:cNvPr>
        <xdr:cNvSpPr>
          <a:spLocks noChangeAspect="1" noChangeArrowheads="1"/>
        </xdr:cNvSpPr>
      </xdr:nvSpPr>
      <xdr:spPr>
        <a:xfrm>
          <a:off x="342900" y="20538186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328</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AC9D926B-C824-48F8-BC70-BD1A4F4C784B}"/>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34B85AE7-8087-4E33-B33E-5ED2449955B2}"/>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48F2037F-E1B0-4944-874B-6CB1CC55B726}"/>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48CE4E71-03C2-4B4D-9729-3B39A84667B8}"/>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19DF387D-194A-4331-8F52-E9E057A3CE13}"/>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A803D899-3094-4D5B-9BD8-06825544ACC3}"/>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70467D45-1F52-4EF1-8D29-944F38CFED8E}"/>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44E3E128-82D7-4433-8040-FD3D2BDAE8DD}"/>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F155A411-0B60-478A-8790-109F7B007222}"/>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E46F643C-E7E1-41E2-B4BA-4C6A55379D68}"/>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9ED9A8C3-4D9D-4478-9A8E-5B3E06AF38E3}"/>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1A6C452E-9919-419E-BDEA-D24CD9512EBE}"/>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5170E43F-37F3-4E08-B7F0-849F50550189}"/>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F1CE52E4-088C-4077-9C1C-CA2294D8BB7A}"/>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26AB15B-B9D6-4DAE-BEB6-048C0601B146}"/>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40219843-854F-4517-9566-22201B1E96B8}"/>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F625E1E6-9659-4D9F-920D-9B13947A1CFA}"/>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8DA6EFCE-237B-4E78-B8B8-89F95BDB58F3}"/>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4E7D5BCF-05C2-4B28-8583-7C56BB136DF3}"/>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FC52A26-DAB3-4A8D-93E1-067DD28A0860}"/>
            </a:ext>
          </a:extLst>
        </xdr:cNvPr>
        <xdr:cNvSpPr>
          <a:spLocks noChangeAspect="1" noChangeArrowheads="1"/>
        </xdr:cNvSpPr>
      </xdr:nvSpPr>
      <xdr:spPr>
        <a:xfrm>
          <a:off x="342900" y="1887778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351</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6459E60-30AA-48DC-94BB-24FD8F3B2CBA}"/>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32E32D27-7FE9-4863-A9AF-42E502C9840A}"/>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F7C086AA-5AA8-4A82-AA20-249762559172}"/>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2BBB3CF9-BB48-4AE0-91A0-153A598147BF}"/>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59F69D30-C533-40E8-8A1C-9279A3ECE083}"/>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FF762691-A98D-4C97-9E26-FE1B18B15395}"/>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9FFCAFFA-8936-4E39-8B4B-5681EF0DB8F8}"/>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A938D718-3022-4389-BB12-1D1B4B885AE8}"/>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87321A81-B19E-46D1-9F1E-1E9553ADB93E}"/>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EE3DDBB2-D5B2-400A-A431-773C58150DBA}"/>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2D8FC5D5-F3FD-4D9A-9237-E98C85C2721F}"/>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727DB15B-FCF7-4DE8-B631-495C6C6FDA9D}"/>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AD9264F1-0765-467B-BB3D-5DA8584BD474}"/>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5DEA168A-B3C9-45C3-B20A-56B91365BFAC}"/>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FDB6477D-0FB0-41E1-B83B-22665D279B3A}"/>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9880B303-7E26-4E1C-AA02-EA7B8F754E07}"/>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35F06982-2924-4AF4-AB61-DF7A05BFC766}"/>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D1961CE2-A4AE-4D3F-B22C-8152474473B8}"/>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7AE643E0-0F9B-44F9-AF70-A4451BBEAB9D}"/>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351</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16D6D7E-EE66-4DB4-B33C-67CAE7E61CF0}"/>
            </a:ext>
          </a:extLst>
        </xdr:cNvPr>
        <xdr:cNvSpPr>
          <a:spLocks noChangeAspect="1" noChangeArrowheads="1"/>
        </xdr:cNvSpPr>
      </xdr:nvSpPr>
      <xdr:spPr>
        <a:xfrm>
          <a:off x="342900" y="138531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518</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3DD3A0DD-4CC8-418B-B0C9-9963B81ABA0D}"/>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CE88EE79-52FC-4480-A22E-3C965C0865FC}"/>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E3297F10-DAAD-4B50-8962-52139E3DA836}"/>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F20F1F47-8F86-4946-B045-049C2A829002}"/>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EF58930D-286B-49AF-8FC9-0496A1F19C59}"/>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B0B6B886-DF9A-4C51-BBD6-23440123E687}"/>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D258FBD2-3815-48A0-A3AF-96890EFA86BA}"/>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9FE7539F-6D5F-4048-ABE7-F006B598BAE8}"/>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4FCD9D9C-8230-476B-8EB6-BF5DF3B177A6}"/>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0AA7E080-0697-4E49-8989-FDBD5AC35368}"/>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90975BC5-04D0-411C-986B-29045CD09E24}"/>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70A3FB03-9E7C-4F8C-9F17-CE40B0707735}"/>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4033A82C-E048-4290-BD7D-4E54E567F119}"/>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D9926E95-069F-4F0A-8873-9E08587249ED}"/>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CA97EA6D-A6AB-423E-972F-1446D84AEEC2}"/>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3478050E-E296-4A85-AD98-D6C245389573}"/>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58086647-C347-429F-BE3A-8ACAA0208B75}"/>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CFB3A944-E2EF-4FB9-AF37-3A5435783AE9}"/>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7049F3E9-88C0-4E14-AEA7-BA15214D2609}"/>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518</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65275D3-F3D1-447E-AB67-0298FFDD6C84}"/>
            </a:ext>
          </a:extLst>
        </xdr:cNvPr>
        <xdr:cNvSpPr>
          <a:spLocks noChangeAspect="1" noChangeArrowheads="1"/>
        </xdr:cNvSpPr>
      </xdr:nvSpPr>
      <xdr:spPr>
        <a:xfrm>
          <a:off x="342900" y="1200988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00%20PROJEKT\60_OPREMA\00_POPIS\CODR_OPREMA_popis_2017%2004%2028%20-brez%20cen_3.xls" TargetMode="External"/><Relationship Id="rId1" Type="http://schemas.openxmlformats.org/officeDocument/2006/relationships/externalLinkPath" Target="file:///\\yokozuna\delo\P%20R%20O%20J%20E%20K%20T%20I\21%20CENTER%20OBALA\00%20PROJEKT\60_OPREMA\00_POPIS\CODR_OPREMA_popis_2017%2004%2028%20-brez%20cen_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 val="Lis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800F9-3654-40EA-9758-BFF92D7515F4}">
  <dimension ref="A3:G50"/>
  <sheetViews>
    <sheetView tabSelected="1" view="pageBreakPreview" topLeftCell="A16" zoomScaleNormal="100" zoomScaleSheetLayoutView="100" workbookViewId="0">
      <selection activeCell="I40" sqref="I40"/>
    </sheetView>
  </sheetViews>
  <sheetFormatPr defaultRowHeight="13.8"/>
  <cols>
    <col min="1" max="1" width="5" style="11" customWidth="1"/>
    <col min="2" max="2" width="51.88671875" style="11" customWidth="1"/>
    <col min="3" max="3" width="7.5546875" style="11" bestFit="1" customWidth="1"/>
    <col min="4" max="4" width="11.33203125" style="11" customWidth="1"/>
    <col min="5" max="5" width="11.5546875" style="11" customWidth="1"/>
    <col min="6" max="6" width="11.6640625" style="11" bestFit="1" customWidth="1"/>
    <col min="7" max="7" width="11.88671875" customWidth="1"/>
  </cols>
  <sheetData>
    <row r="3" spans="1:4" ht="14.4" thickBot="1">
      <c r="A3" s="24"/>
      <c r="B3" s="304" t="s">
        <v>12</v>
      </c>
      <c r="C3" s="304"/>
      <c r="D3" s="304"/>
    </row>
    <row r="4" spans="1:4" ht="16.2" thickBot="1">
      <c r="A4" s="251"/>
      <c r="B4" s="151" t="s">
        <v>231</v>
      </c>
      <c r="C4" s="252"/>
      <c r="D4" s="154"/>
    </row>
    <row r="5" spans="1:4">
      <c r="A5" s="24"/>
      <c r="B5" s="8"/>
      <c r="C5" s="3"/>
      <c r="D5" s="6"/>
    </row>
    <row r="6" spans="1:4">
      <c r="A6" s="24"/>
      <c r="B6" s="3" t="s">
        <v>232</v>
      </c>
      <c r="C6" s="3"/>
      <c r="D6" s="6"/>
    </row>
    <row r="7" spans="1:4">
      <c r="A7" s="24"/>
      <c r="B7" s="8" t="s">
        <v>233</v>
      </c>
      <c r="C7" s="3"/>
      <c r="D7" s="6"/>
    </row>
    <row r="8" spans="1:4">
      <c r="A8" s="24"/>
      <c r="B8" s="8"/>
      <c r="C8" s="3"/>
      <c r="D8" s="6"/>
    </row>
    <row r="9" spans="1:4">
      <c r="A9" s="24"/>
      <c r="B9" s="3" t="s">
        <v>28</v>
      </c>
      <c r="C9" s="3"/>
      <c r="D9" s="6"/>
    </row>
    <row r="10" spans="1:4">
      <c r="A10" s="24"/>
      <c r="B10" s="8" t="s">
        <v>234</v>
      </c>
      <c r="C10" s="3"/>
      <c r="D10" s="6"/>
    </row>
    <row r="11" spans="1:4">
      <c r="A11" s="24"/>
      <c r="B11" s="3"/>
      <c r="C11" s="3"/>
      <c r="D11" s="6"/>
    </row>
    <row r="12" spans="1:4">
      <c r="A12" s="24"/>
      <c r="B12" s="27" t="s">
        <v>235</v>
      </c>
      <c r="C12" s="3"/>
      <c r="D12" s="6"/>
    </row>
    <row r="13" spans="1:4">
      <c r="A13" s="24"/>
      <c r="B13" s="118" t="s">
        <v>236</v>
      </c>
      <c r="C13" s="3"/>
      <c r="D13" s="6"/>
    </row>
    <row r="14" spans="1:4">
      <c r="A14" s="24"/>
      <c r="B14" s="27"/>
      <c r="C14" s="3"/>
      <c r="D14" s="6"/>
    </row>
    <row r="15" spans="1:4">
      <c r="A15" s="24"/>
      <c r="B15" s="3" t="s">
        <v>237</v>
      </c>
      <c r="C15" s="3"/>
      <c r="D15" s="6"/>
    </row>
    <row r="16" spans="1:4">
      <c r="A16" s="24"/>
      <c r="B16" s="119" t="s">
        <v>238</v>
      </c>
      <c r="C16" s="3"/>
      <c r="D16" s="6"/>
    </row>
    <row r="17" spans="1:6">
      <c r="A17" s="24"/>
      <c r="B17" s="3"/>
      <c r="C17" s="23"/>
      <c r="D17" s="23"/>
    </row>
    <row r="18" spans="1:6">
      <c r="A18" s="24"/>
      <c r="B18" s="3" t="s">
        <v>240</v>
      </c>
      <c r="C18" s="23"/>
      <c r="D18" s="23"/>
    </row>
    <row r="19" spans="1:6">
      <c r="A19" s="3"/>
      <c r="B19" s="8" t="s">
        <v>239</v>
      </c>
      <c r="C19" s="23"/>
      <c r="D19" s="23"/>
    </row>
    <row r="20" spans="1:6">
      <c r="A20" s="3"/>
      <c r="B20" s="3"/>
      <c r="C20" s="23"/>
      <c r="D20" s="23"/>
    </row>
    <row r="21" spans="1:6">
      <c r="A21" s="3"/>
      <c r="B21" s="3" t="s">
        <v>69</v>
      </c>
      <c r="C21" s="23"/>
      <c r="D21" s="23"/>
    </row>
    <row r="22" spans="1:6">
      <c r="A22" s="3"/>
      <c r="B22" s="20" t="s">
        <v>559</v>
      </c>
      <c r="C22" s="23"/>
      <c r="D22" s="23"/>
    </row>
    <row r="23" spans="1:6" ht="14.4" thickBot="1">
      <c r="A23" s="3"/>
      <c r="B23" s="3"/>
      <c r="C23" s="23"/>
      <c r="D23" s="23"/>
    </row>
    <row r="24" spans="1:6" ht="16.2" thickBot="1">
      <c r="A24" s="140"/>
      <c r="B24" s="151" t="s">
        <v>70</v>
      </c>
      <c r="C24" s="218"/>
      <c r="D24" s="219"/>
    </row>
    <row r="25" spans="1:6" ht="16.2" thickBot="1">
      <c r="A25" s="120"/>
      <c r="B25" s="121"/>
      <c r="C25" s="122"/>
      <c r="D25" s="23"/>
    </row>
    <row r="26" spans="1:6" s="124" customFormat="1" ht="16.2" thickBot="1">
      <c r="A26" s="220"/>
      <c r="B26" s="221" t="s">
        <v>241</v>
      </c>
      <c r="C26" s="222"/>
      <c r="D26" s="226" t="s">
        <v>409</v>
      </c>
      <c r="E26" s="123"/>
      <c r="F26" s="123"/>
    </row>
    <row r="27" spans="1:6">
      <c r="A27" s="3"/>
      <c r="B27" s="3"/>
      <c r="C27" s="23"/>
      <c r="D27" s="23"/>
    </row>
    <row r="28" spans="1:6">
      <c r="A28" s="8" t="s">
        <v>22</v>
      </c>
      <c r="B28" s="8" t="s">
        <v>71</v>
      </c>
      <c r="C28" s="23"/>
      <c r="D28" s="23">
        <f>'I. ŠPORTNI POD'!F48</f>
        <v>0</v>
      </c>
    </row>
    <row r="29" spans="1:6">
      <c r="A29" s="8" t="s">
        <v>23</v>
      </c>
      <c r="B29" s="8" t="s">
        <v>72</v>
      </c>
      <c r="C29" s="23"/>
      <c r="D29" s="23">
        <f>'II. TRIBUNE'!F28</f>
        <v>0</v>
      </c>
    </row>
    <row r="30" spans="1:6">
      <c r="A30" s="8" t="s">
        <v>24</v>
      </c>
      <c r="B30" s="8" t="s">
        <v>99</v>
      </c>
      <c r="C30" s="23"/>
      <c r="D30" s="23">
        <f>'III. DELILNE ZAVESE IN MREŽE'!F40</f>
        <v>0</v>
      </c>
    </row>
    <row r="31" spans="1:6">
      <c r="A31" s="8" t="s">
        <v>25</v>
      </c>
      <c r="B31" s="8" t="s">
        <v>73</v>
      </c>
      <c r="C31" s="23"/>
      <c r="D31" s="23">
        <f>'IV. ŠPORTNE IGRE IN TEL. OPREMA'!F181</f>
        <v>0</v>
      </c>
    </row>
    <row r="32" spans="1:6">
      <c r="A32" s="8" t="s">
        <v>26</v>
      </c>
      <c r="B32" s="8" t="s">
        <v>74</v>
      </c>
      <c r="C32" s="23"/>
      <c r="D32" s="23">
        <f>'V. SEMAFORJI'!F43</f>
        <v>0</v>
      </c>
    </row>
    <row r="33" spans="1:7">
      <c r="A33" s="8" t="s">
        <v>27</v>
      </c>
      <c r="B33" s="8" t="s">
        <v>333</v>
      </c>
      <c r="C33" s="23"/>
      <c r="D33" s="23">
        <f>'VI. OPREMA V MALI DVORANI'!F66</f>
        <v>0</v>
      </c>
    </row>
    <row r="34" spans="1:7">
      <c r="A34" s="8" t="s">
        <v>186</v>
      </c>
      <c r="B34" s="8" t="s">
        <v>75</v>
      </c>
      <c r="C34" s="23"/>
      <c r="D34" s="23">
        <f>'VII. PREMIČNA IN DROBNA OPREMA'!F232</f>
        <v>0</v>
      </c>
    </row>
    <row r="35" spans="1:7">
      <c r="A35" s="3"/>
      <c r="C35" s="23"/>
      <c r="D35" s="23"/>
    </row>
    <row r="36" spans="1:7">
      <c r="A36" s="28"/>
      <c r="B36" s="29" t="s">
        <v>76</v>
      </c>
      <c r="C36" s="29"/>
      <c r="D36" s="30">
        <f>SUM(D28:D34)</f>
        <v>0</v>
      </c>
    </row>
    <row r="37" spans="1:7" ht="14.4" thickBot="1">
      <c r="A37" s="3"/>
      <c r="B37" s="3" t="s">
        <v>77</v>
      </c>
      <c r="C37" s="3"/>
      <c r="D37" s="31">
        <f>D36*0.22</f>
        <v>0</v>
      </c>
    </row>
    <row r="38" spans="1:7" ht="15" thickBot="1">
      <c r="A38" s="223"/>
      <c r="B38" s="224" t="s">
        <v>78</v>
      </c>
      <c r="C38" s="224"/>
      <c r="D38" s="225">
        <f>SUM(D36:D37)</f>
        <v>0</v>
      </c>
    </row>
    <row r="41" spans="1:7">
      <c r="B41" s="18"/>
    </row>
    <row r="42" spans="1:7">
      <c r="B42" s="18"/>
    </row>
    <row r="43" spans="1:7">
      <c r="B43" s="18"/>
    </row>
    <row r="44" spans="1:7">
      <c r="B44" s="35"/>
      <c r="C44" s="35"/>
      <c r="D44" s="35"/>
      <c r="E44" s="35"/>
      <c r="F44" s="35"/>
      <c r="G44" s="35"/>
    </row>
    <row r="45" spans="1:7">
      <c r="B45" s="115"/>
      <c r="C45" s="115"/>
      <c r="D45" s="115"/>
      <c r="E45" s="115"/>
      <c r="F45" s="115"/>
      <c r="G45" s="115"/>
    </row>
    <row r="46" spans="1:7">
      <c r="B46" s="35"/>
      <c r="C46" s="35"/>
      <c r="D46" s="35"/>
      <c r="E46" s="35"/>
      <c r="F46" s="35"/>
      <c r="G46" s="35"/>
    </row>
    <row r="47" spans="1:7">
      <c r="B47" s="116"/>
      <c r="C47" s="116"/>
      <c r="D47" s="116"/>
      <c r="E47" s="116"/>
      <c r="F47" s="116"/>
      <c r="G47" s="116"/>
    </row>
    <row r="48" spans="1:7">
      <c r="B48" s="302"/>
      <c r="C48" s="303"/>
      <c r="D48" s="303"/>
      <c r="E48" s="26"/>
      <c r="F48" s="26"/>
      <c r="G48" s="26"/>
    </row>
    <row r="49" spans="2:2">
      <c r="B49" s="18"/>
    </row>
    <row r="50" spans="2:2">
      <c r="B50" s="18"/>
    </row>
  </sheetData>
  <sheetProtection algorithmName="SHA-512" hashValue="+U3s3AcApNRNrrJsQX9skIWoTh1hlkg2229JevtVDUuIxtJInwdad1qQeQUt/nX8TBUZcLoQi4xw7Q/99Z0jIg==" saltValue="JdSzBJ/h2fJfZL+mFfFwEw==" spinCount="100000" sheet="1" objects="1" scenarios="1"/>
  <mergeCells count="2">
    <mergeCell ref="B48:D48"/>
    <mergeCell ref="B3:D3"/>
  </mergeCells>
  <pageMargins left="0.7" right="0.7" top="0.75" bottom="0.75" header="0.3" footer="0.3"/>
  <pageSetup paperSize="9" scale="80" orientation="portrait" r:id="rId1"/>
  <headerFooter>
    <oddHeader>&amp;CSŠ JESENICE_ŠPORTNA OPREMA</oddHeader>
    <oddFooter>&amp;CPopis del in količine za ŠPORTNO OPREMO&amp;R&amp;P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19613-0F19-4283-97F7-BF090335BE95}">
  <dimension ref="A1:F74"/>
  <sheetViews>
    <sheetView view="pageBreakPreview" topLeftCell="B58" zoomScaleNormal="100" zoomScaleSheetLayoutView="100" workbookViewId="0">
      <selection activeCell="H61" sqref="H61"/>
    </sheetView>
  </sheetViews>
  <sheetFormatPr defaultRowHeight="14.4"/>
  <cols>
    <col min="1" max="1" width="5" style="232" customWidth="1"/>
    <col min="2" max="2" width="51.88671875" style="232" customWidth="1"/>
    <col min="3" max="3" width="7.5546875" style="232" customWidth="1"/>
    <col min="4" max="4" width="11.33203125" style="232" customWidth="1"/>
    <col min="5" max="5" width="11.5546875" style="232" customWidth="1"/>
    <col min="6" max="6" width="11.88671875" style="232" customWidth="1"/>
    <col min="7" max="8" width="8.88671875" style="232"/>
    <col min="9" max="9" width="76.6640625" style="232" customWidth="1"/>
    <col min="10" max="255" width="8.88671875" style="232"/>
    <col min="256" max="256" width="4.44140625" style="232" customWidth="1"/>
    <col min="257" max="257" width="6" style="232" customWidth="1"/>
    <col min="258" max="258" width="49" style="232" customWidth="1"/>
    <col min="259" max="259" width="6.44140625" style="232" customWidth="1"/>
    <col min="260" max="260" width="6.6640625" style="232" customWidth="1"/>
    <col min="261" max="261" width="10" style="232" customWidth="1"/>
    <col min="262" max="262" width="10.6640625" style="232" customWidth="1"/>
    <col min="263" max="511" width="8.88671875" style="232"/>
    <col min="512" max="512" width="4.44140625" style="232" customWidth="1"/>
    <col min="513" max="513" width="6" style="232" customWidth="1"/>
    <col min="514" max="514" width="49" style="232" customWidth="1"/>
    <col min="515" max="515" width="6.44140625" style="232" customWidth="1"/>
    <col min="516" max="516" width="6.6640625" style="232" customWidth="1"/>
    <col min="517" max="517" width="10" style="232" customWidth="1"/>
    <col min="518" max="518" width="10.6640625" style="232" customWidth="1"/>
    <col min="519" max="767" width="8.88671875" style="232"/>
    <col min="768" max="768" width="4.44140625" style="232" customWidth="1"/>
    <col min="769" max="769" width="6" style="232" customWidth="1"/>
    <col min="770" max="770" width="49" style="232" customWidth="1"/>
    <col min="771" max="771" width="6.44140625" style="232" customWidth="1"/>
    <col min="772" max="772" width="6.6640625" style="232" customWidth="1"/>
    <col min="773" max="773" width="10" style="232" customWidth="1"/>
    <col min="774" max="774" width="10.6640625" style="232" customWidth="1"/>
    <col min="775" max="1023" width="8.88671875" style="232"/>
    <col min="1024" max="1024" width="4.44140625" style="232" customWidth="1"/>
    <col min="1025" max="1025" width="6" style="232" customWidth="1"/>
    <col min="1026" max="1026" width="49" style="232" customWidth="1"/>
    <col min="1027" max="1027" width="6.44140625" style="232" customWidth="1"/>
    <col min="1028" max="1028" width="6.6640625" style="232" customWidth="1"/>
    <col min="1029" max="1029" width="10" style="232" customWidth="1"/>
    <col min="1030" max="1030" width="10.6640625" style="232" customWidth="1"/>
    <col min="1031" max="1279" width="8.88671875" style="232"/>
    <col min="1280" max="1280" width="4.44140625" style="232" customWidth="1"/>
    <col min="1281" max="1281" width="6" style="232" customWidth="1"/>
    <col min="1282" max="1282" width="49" style="232" customWidth="1"/>
    <col min="1283" max="1283" width="6.44140625" style="232" customWidth="1"/>
    <col min="1284" max="1284" width="6.6640625" style="232" customWidth="1"/>
    <col min="1285" max="1285" width="10" style="232" customWidth="1"/>
    <col min="1286" max="1286" width="10.6640625" style="232" customWidth="1"/>
    <col min="1287" max="1535" width="8.88671875" style="232"/>
    <col min="1536" max="1536" width="4.44140625" style="232" customWidth="1"/>
    <col min="1537" max="1537" width="6" style="232" customWidth="1"/>
    <col min="1538" max="1538" width="49" style="232" customWidth="1"/>
    <col min="1539" max="1539" width="6.44140625" style="232" customWidth="1"/>
    <col min="1540" max="1540" width="6.6640625" style="232" customWidth="1"/>
    <col min="1541" max="1541" width="10" style="232" customWidth="1"/>
    <col min="1542" max="1542" width="10.6640625" style="232" customWidth="1"/>
    <col min="1543" max="1791" width="8.88671875" style="232"/>
    <col min="1792" max="1792" width="4.44140625" style="232" customWidth="1"/>
    <col min="1793" max="1793" width="6" style="232" customWidth="1"/>
    <col min="1794" max="1794" width="49" style="232" customWidth="1"/>
    <col min="1795" max="1795" width="6.44140625" style="232" customWidth="1"/>
    <col min="1796" max="1796" width="6.6640625" style="232" customWidth="1"/>
    <col min="1797" max="1797" width="10" style="232" customWidth="1"/>
    <col min="1798" max="1798" width="10.6640625" style="232" customWidth="1"/>
    <col min="1799" max="2047" width="8.88671875" style="232"/>
    <col min="2048" max="2048" width="4.44140625" style="232" customWidth="1"/>
    <col min="2049" max="2049" width="6" style="232" customWidth="1"/>
    <col min="2050" max="2050" width="49" style="232" customWidth="1"/>
    <col min="2051" max="2051" width="6.44140625" style="232" customWidth="1"/>
    <col min="2052" max="2052" width="6.6640625" style="232" customWidth="1"/>
    <col min="2053" max="2053" width="10" style="232" customWidth="1"/>
    <col min="2054" max="2054" width="10.6640625" style="232" customWidth="1"/>
    <col min="2055" max="2303" width="8.88671875" style="232"/>
    <col min="2304" max="2304" width="4.44140625" style="232" customWidth="1"/>
    <col min="2305" max="2305" width="6" style="232" customWidth="1"/>
    <col min="2306" max="2306" width="49" style="232" customWidth="1"/>
    <col min="2307" max="2307" width="6.44140625" style="232" customWidth="1"/>
    <col min="2308" max="2308" width="6.6640625" style="232" customWidth="1"/>
    <col min="2309" max="2309" width="10" style="232" customWidth="1"/>
    <col min="2310" max="2310" width="10.6640625" style="232" customWidth="1"/>
    <col min="2311" max="2559" width="8.88671875" style="232"/>
    <col min="2560" max="2560" width="4.44140625" style="232" customWidth="1"/>
    <col min="2561" max="2561" width="6" style="232" customWidth="1"/>
    <col min="2562" max="2562" width="49" style="232" customWidth="1"/>
    <col min="2563" max="2563" width="6.44140625" style="232" customWidth="1"/>
    <col min="2564" max="2564" width="6.6640625" style="232" customWidth="1"/>
    <col min="2565" max="2565" width="10" style="232" customWidth="1"/>
    <col min="2566" max="2566" width="10.6640625" style="232" customWidth="1"/>
    <col min="2567" max="2815" width="8.88671875" style="232"/>
    <col min="2816" max="2816" width="4.44140625" style="232" customWidth="1"/>
    <col min="2817" max="2817" width="6" style="232" customWidth="1"/>
    <col min="2818" max="2818" width="49" style="232" customWidth="1"/>
    <col min="2819" max="2819" width="6.44140625" style="232" customWidth="1"/>
    <col min="2820" max="2820" width="6.6640625" style="232" customWidth="1"/>
    <col min="2821" max="2821" width="10" style="232" customWidth="1"/>
    <col min="2822" max="2822" width="10.6640625" style="232" customWidth="1"/>
    <col min="2823" max="3071" width="8.88671875" style="232"/>
    <col min="3072" max="3072" width="4.44140625" style="232" customWidth="1"/>
    <col min="3073" max="3073" width="6" style="232" customWidth="1"/>
    <col min="3074" max="3074" width="49" style="232" customWidth="1"/>
    <col min="3075" max="3075" width="6.44140625" style="232" customWidth="1"/>
    <col min="3076" max="3076" width="6.6640625" style="232" customWidth="1"/>
    <col min="3077" max="3077" width="10" style="232" customWidth="1"/>
    <col min="3078" max="3078" width="10.6640625" style="232" customWidth="1"/>
    <col min="3079" max="3327" width="8.88671875" style="232"/>
    <col min="3328" max="3328" width="4.44140625" style="232" customWidth="1"/>
    <col min="3329" max="3329" width="6" style="232" customWidth="1"/>
    <col min="3330" max="3330" width="49" style="232" customWidth="1"/>
    <col min="3331" max="3331" width="6.44140625" style="232" customWidth="1"/>
    <col min="3332" max="3332" width="6.6640625" style="232" customWidth="1"/>
    <col min="3333" max="3333" width="10" style="232" customWidth="1"/>
    <col min="3334" max="3334" width="10.6640625" style="232" customWidth="1"/>
    <col min="3335" max="3583" width="8.88671875" style="232"/>
    <col min="3584" max="3584" width="4.44140625" style="232" customWidth="1"/>
    <col min="3585" max="3585" width="6" style="232" customWidth="1"/>
    <col min="3586" max="3586" width="49" style="232" customWidth="1"/>
    <col min="3587" max="3587" width="6.44140625" style="232" customWidth="1"/>
    <col min="3588" max="3588" width="6.6640625" style="232" customWidth="1"/>
    <col min="3589" max="3589" width="10" style="232" customWidth="1"/>
    <col min="3590" max="3590" width="10.6640625" style="232" customWidth="1"/>
    <col min="3591" max="3839" width="8.88671875" style="232"/>
    <col min="3840" max="3840" width="4.44140625" style="232" customWidth="1"/>
    <col min="3841" max="3841" width="6" style="232" customWidth="1"/>
    <col min="3842" max="3842" width="49" style="232" customWidth="1"/>
    <col min="3843" max="3843" width="6.44140625" style="232" customWidth="1"/>
    <col min="3844" max="3844" width="6.6640625" style="232" customWidth="1"/>
    <col min="3845" max="3845" width="10" style="232" customWidth="1"/>
    <col min="3846" max="3846" width="10.6640625" style="232" customWidth="1"/>
    <col min="3847" max="4095" width="8.88671875" style="232"/>
    <col min="4096" max="4096" width="4.44140625" style="232" customWidth="1"/>
    <col min="4097" max="4097" width="6" style="232" customWidth="1"/>
    <col min="4098" max="4098" width="49" style="232" customWidth="1"/>
    <col min="4099" max="4099" width="6.44140625" style="232" customWidth="1"/>
    <col min="4100" max="4100" width="6.6640625" style="232" customWidth="1"/>
    <col min="4101" max="4101" width="10" style="232" customWidth="1"/>
    <col min="4102" max="4102" width="10.6640625" style="232" customWidth="1"/>
    <col min="4103" max="4351" width="8.88671875" style="232"/>
    <col min="4352" max="4352" width="4.44140625" style="232" customWidth="1"/>
    <col min="4353" max="4353" width="6" style="232" customWidth="1"/>
    <col min="4354" max="4354" width="49" style="232" customWidth="1"/>
    <col min="4355" max="4355" width="6.44140625" style="232" customWidth="1"/>
    <col min="4356" max="4356" width="6.6640625" style="232" customWidth="1"/>
    <col min="4357" max="4357" width="10" style="232" customWidth="1"/>
    <col min="4358" max="4358" width="10.6640625" style="232" customWidth="1"/>
    <col min="4359" max="4607" width="8.88671875" style="232"/>
    <col min="4608" max="4608" width="4.44140625" style="232" customWidth="1"/>
    <col min="4609" max="4609" width="6" style="232" customWidth="1"/>
    <col min="4610" max="4610" width="49" style="232" customWidth="1"/>
    <col min="4611" max="4611" width="6.44140625" style="232" customWidth="1"/>
    <col min="4612" max="4612" width="6.6640625" style="232" customWidth="1"/>
    <col min="4613" max="4613" width="10" style="232" customWidth="1"/>
    <col min="4614" max="4614" width="10.6640625" style="232" customWidth="1"/>
    <col min="4615" max="4863" width="8.88671875" style="232"/>
    <col min="4864" max="4864" width="4.44140625" style="232" customWidth="1"/>
    <col min="4865" max="4865" width="6" style="232" customWidth="1"/>
    <col min="4866" max="4866" width="49" style="232" customWidth="1"/>
    <col min="4867" max="4867" width="6.44140625" style="232" customWidth="1"/>
    <col min="4868" max="4868" width="6.6640625" style="232" customWidth="1"/>
    <col min="4869" max="4869" width="10" style="232" customWidth="1"/>
    <col min="4870" max="4870" width="10.6640625" style="232" customWidth="1"/>
    <col min="4871" max="5119" width="8.88671875" style="232"/>
    <col min="5120" max="5120" width="4.44140625" style="232" customWidth="1"/>
    <col min="5121" max="5121" width="6" style="232" customWidth="1"/>
    <col min="5122" max="5122" width="49" style="232" customWidth="1"/>
    <col min="5123" max="5123" width="6.44140625" style="232" customWidth="1"/>
    <col min="5124" max="5124" width="6.6640625" style="232" customWidth="1"/>
    <col min="5125" max="5125" width="10" style="232" customWidth="1"/>
    <col min="5126" max="5126" width="10.6640625" style="232" customWidth="1"/>
    <col min="5127" max="5375" width="8.88671875" style="232"/>
    <col min="5376" max="5376" width="4.44140625" style="232" customWidth="1"/>
    <col min="5377" max="5377" width="6" style="232" customWidth="1"/>
    <col min="5378" max="5378" width="49" style="232" customWidth="1"/>
    <col min="5379" max="5379" width="6.44140625" style="232" customWidth="1"/>
    <col min="5380" max="5380" width="6.6640625" style="232" customWidth="1"/>
    <col min="5381" max="5381" width="10" style="232" customWidth="1"/>
    <col min="5382" max="5382" width="10.6640625" style="232" customWidth="1"/>
    <col min="5383" max="5631" width="8.88671875" style="232"/>
    <col min="5632" max="5632" width="4.44140625" style="232" customWidth="1"/>
    <col min="5633" max="5633" width="6" style="232" customWidth="1"/>
    <col min="5634" max="5634" width="49" style="232" customWidth="1"/>
    <col min="5635" max="5635" width="6.44140625" style="232" customWidth="1"/>
    <col min="5636" max="5636" width="6.6640625" style="232" customWidth="1"/>
    <col min="5637" max="5637" width="10" style="232" customWidth="1"/>
    <col min="5638" max="5638" width="10.6640625" style="232" customWidth="1"/>
    <col min="5639" max="5887" width="8.88671875" style="232"/>
    <col min="5888" max="5888" width="4.44140625" style="232" customWidth="1"/>
    <col min="5889" max="5889" width="6" style="232" customWidth="1"/>
    <col min="5890" max="5890" width="49" style="232" customWidth="1"/>
    <col min="5891" max="5891" width="6.44140625" style="232" customWidth="1"/>
    <col min="5892" max="5892" width="6.6640625" style="232" customWidth="1"/>
    <col min="5893" max="5893" width="10" style="232" customWidth="1"/>
    <col min="5894" max="5894" width="10.6640625" style="232" customWidth="1"/>
    <col min="5895" max="6143" width="8.88671875" style="232"/>
    <col min="6144" max="6144" width="4.44140625" style="232" customWidth="1"/>
    <col min="6145" max="6145" width="6" style="232" customWidth="1"/>
    <col min="6146" max="6146" width="49" style="232" customWidth="1"/>
    <col min="6147" max="6147" width="6.44140625" style="232" customWidth="1"/>
    <col min="6148" max="6148" width="6.6640625" style="232" customWidth="1"/>
    <col min="6149" max="6149" width="10" style="232" customWidth="1"/>
    <col min="6150" max="6150" width="10.6640625" style="232" customWidth="1"/>
    <col min="6151" max="6399" width="8.88671875" style="232"/>
    <col min="6400" max="6400" width="4.44140625" style="232" customWidth="1"/>
    <col min="6401" max="6401" width="6" style="232" customWidth="1"/>
    <col min="6402" max="6402" width="49" style="232" customWidth="1"/>
    <col min="6403" max="6403" width="6.44140625" style="232" customWidth="1"/>
    <col min="6404" max="6404" width="6.6640625" style="232" customWidth="1"/>
    <col min="6405" max="6405" width="10" style="232" customWidth="1"/>
    <col min="6406" max="6406" width="10.6640625" style="232" customWidth="1"/>
    <col min="6407" max="6655" width="8.88671875" style="232"/>
    <col min="6656" max="6656" width="4.44140625" style="232" customWidth="1"/>
    <col min="6657" max="6657" width="6" style="232" customWidth="1"/>
    <col min="6658" max="6658" width="49" style="232" customWidth="1"/>
    <col min="6659" max="6659" width="6.44140625" style="232" customWidth="1"/>
    <col min="6660" max="6660" width="6.6640625" style="232" customWidth="1"/>
    <col min="6661" max="6661" width="10" style="232" customWidth="1"/>
    <col min="6662" max="6662" width="10.6640625" style="232" customWidth="1"/>
    <col min="6663" max="6911" width="8.88671875" style="232"/>
    <col min="6912" max="6912" width="4.44140625" style="232" customWidth="1"/>
    <col min="6913" max="6913" width="6" style="232" customWidth="1"/>
    <col min="6914" max="6914" width="49" style="232" customWidth="1"/>
    <col min="6915" max="6915" width="6.44140625" style="232" customWidth="1"/>
    <col min="6916" max="6916" width="6.6640625" style="232" customWidth="1"/>
    <col min="6917" max="6917" width="10" style="232" customWidth="1"/>
    <col min="6918" max="6918" width="10.6640625" style="232" customWidth="1"/>
    <col min="6919" max="7167" width="8.88671875" style="232"/>
    <col min="7168" max="7168" width="4.44140625" style="232" customWidth="1"/>
    <col min="7169" max="7169" width="6" style="232" customWidth="1"/>
    <col min="7170" max="7170" width="49" style="232" customWidth="1"/>
    <col min="7171" max="7171" width="6.44140625" style="232" customWidth="1"/>
    <col min="7172" max="7172" width="6.6640625" style="232" customWidth="1"/>
    <col min="7173" max="7173" width="10" style="232" customWidth="1"/>
    <col min="7174" max="7174" width="10.6640625" style="232" customWidth="1"/>
    <col min="7175" max="7423" width="8.88671875" style="232"/>
    <col min="7424" max="7424" width="4.44140625" style="232" customWidth="1"/>
    <col min="7425" max="7425" width="6" style="232" customWidth="1"/>
    <col min="7426" max="7426" width="49" style="232" customWidth="1"/>
    <col min="7427" max="7427" width="6.44140625" style="232" customWidth="1"/>
    <col min="7428" max="7428" width="6.6640625" style="232" customWidth="1"/>
    <col min="7429" max="7429" width="10" style="232" customWidth="1"/>
    <col min="7430" max="7430" width="10.6640625" style="232" customWidth="1"/>
    <col min="7431" max="7679" width="8.88671875" style="232"/>
    <col min="7680" max="7680" width="4.44140625" style="232" customWidth="1"/>
    <col min="7681" max="7681" width="6" style="232" customWidth="1"/>
    <col min="7682" max="7682" width="49" style="232" customWidth="1"/>
    <col min="7683" max="7683" width="6.44140625" style="232" customWidth="1"/>
    <col min="7684" max="7684" width="6.6640625" style="232" customWidth="1"/>
    <col min="7685" max="7685" width="10" style="232" customWidth="1"/>
    <col min="7686" max="7686" width="10.6640625" style="232" customWidth="1"/>
    <col min="7687" max="7935" width="8.88671875" style="232"/>
    <col min="7936" max="7936" width="4.44140625" style="232" customWidth="1"/>
    <col min="7937" max="7937" width="6" style="232" customWidth="1"/>
    <col min="7938" max="7938" width="49" style="232" customWidth="1"/>
    <col min="7939" max="7939" width="6.44140625" style="232" customWidth="1"/>
    <col min="7940" max="7940" width="6.6640625" style="232" customWidth="1"/>
    <col min="7941" max="7941" width="10" style="232" customWidth="1"/>
    <col min="7942" max="7942" width="10.6640625" style="232" customWidth="1"/>
    <col min="7943" max="8191" width="8.88671875" style="232"/>
    <col min="8192" max="8192" width="4.44140625" style="232" customWidth="1"/>
    <col min="8193" max="8193" width="6" style="232" customWidth="1"/>
    <col min="8194" max="8194" width="49" style="232" customWidth="1"/>
    <col min="8195" max="8195" width="6.44140625" style="232" customWidth="1"/>
    <col min="8196" max="8196" width="6.6640625" style="232" customWidth="1"/>
    <col min="8197" max="8197" width="10" style="232" customWidth="1"/>
    <col min="8198" max="8198" width="10.6640625" style="232" customWidth="1"/>
    <col min="8199" max="8447" width="8.88671875" style="232"/>
    <col min="8448" max="8448" width="4.44140625" style="232" customWidth="1"/>
    <col min="8449" max="8449" width="6" style="232" customWidth="1"/>
    <col min="8450" max="8450" width="49" style="232" customWidth="1"/>
    <col min="8451" max="8451" width="6.44140625" style="232" customWidth="1"/>
    <col min="8452" max="8452" width="6.6640625" style="232" customWidth="1"/>
    <col min="8453" max="8453" width="10" style="232" customWidth="1"/>
    <col min="8454" max="8454" width="10.6640625" style="232" customWidth="1"/>
    <col min="8455" max="8703" width="8.88671875" style="232"/>
    <col min="8704" max="8704" width="4.44140625" style="232" customWidth="1"/>
    <col min="8705" max="8705" width="6" style="232" customWidth="1"/>
    <col min="8706" max="8706" width="49" style="232" customWidth="1"/>
    <col min="8707" max="8707" width="6.44140625" style="232" customWidth="1"/>
    <col min="8708" max="8708" width="6.6640625" style="232" customWidth="1"/>
    <col min="8709" max="8709" width="10" style="232" customWidth="1"/>
    <col min="8710" max="8710" width="10.6640625" style="232" customWidth="1"/>
    <col min="8711" max="8959" width="8.88671875" style="232"/>
    <col min="8960" max="8960" width="4.44140625" style="232" customWidth="1"/>
    <col min="8961" max="8961" width="6" style="232" customWidth="1"/>
    <col min="8962" max="8962" width="49" style="232" customWidth="1"/>
    <col min="8963" max="8963" width="6.44140625" style="232" customWidth="1"/>
    <col min="8964" max="8964" width="6.6640625" style="232" customWidth="1"/>
    <col min="8965" max="8965" width="10" style="232" customWidth="1"/>
    <col min="8966" max="8966" width="10.6640625" style="232" customWidth="1"/>
    <col min="8967" max="9215" width="8.88671875" style="232"/>
    <col min="9216" max="9216" width="4.44140625" style="232" customWidth="1"/>
    <col min="9217" max="9217" width="6" style="232" customWidth="1"/>
    <col min="9218" max="9218" width="49" style="232" customWidth="1"/>
    <col min="9219" max="9219" width="6.44140625" style="232" customWidth="1"/>
    <col min="9220" max="9220" width="6.6640625" style="232" customWidth="1"/>
    <col min="9221" max="9221" width="10" style="232" customWidth="1"/>
    <col min="9222" max="9222" width="10.6640625" style="232" customWidth="1"/>
    <col min="9223" max="9471" width="8.88671875" style="232"/>
    <col min="9472" max="9472" width="4.44140625" style="232" customWidth="1"/>
    <col min="9473" max="9473" width="6" style="232" customWidth="1"/>
    <col min="9474" max="9474" width="49" style="232" customWidth="1"/>
    <col min="9475" max="9475" width="6.44140625" style="232" customWidth="1"/>
    <col min="9476" max="9476" width="6.6640625" style="232" customWidth="1"/>
    <col min="9477" max="9477" width="10" style="232" customWidth="1"/>
    <col min="9478" max="9478" width="10.6640625" style="232" customWidth="1"/>
    <col min="9479" max="9727" width="8.88671875" style="232"/>
    <col min="9728" max="9728" width="4.44140625" style="232" customWidth="1"/>
    <col min="9729" max="9729" width="6" style="232" customWidth="1"/>
    <col min="9730" max="9730" width="49" style="232" customWidth="1"/>
    <col min="9731" max="9731" width="6.44140625" style="232" customWidth="1"/>
    <col min="9732" max="9732" width="6.6640625" style="232" customWidth="1"/>
    <col min="9733" max="9733" width="10" style="232" customWidth="1"/>
    <col min="9734" max="9734" width="10.6640625" style="232" customWidth="1"/>
    <col min="9735" max="9983" width="8.88671875" style="232"/>
    <col min="9984" max="9984" width="4.44140625" style="232" customWidth="1"/>
    <col min="9985" max="9985" width="6" style="232" customWidth="1"/>
    <col min="9986" max="9986" width="49" style="232" customWidth="1"/>
    <col min="9987" max="9987" width="6.44140625" style="232" customWidth="1"/>
    <col min="9988" max="9988" width="6.6640625" style="232" customWidth="1"/>
    <col min="9989" max="9989" width="10" style="232" customWidth="1"/>
    <col min="9990" max="9990" width="10.6640625" style="232" customWidth="1"/>
    <col min="9991" max="10239" width="8.88671875" style="232"/>
    <col min="10240" max="10240" width="4.44140625" style="232" customWidth="1"/>
    <col min="10241" max="10241" width="6" style="232" customWidth="1"/>
    <col min="10242" max="10242" width="49" style="232" customWidth="1"/>
    <col min="10243" max="10243" width="6.44140625" style="232" customWidth="1"/>
    <col min="10244" max="10244" width="6.6640625" style="232" customWidth="1"/>
    <col min="10245" max="10245" width="10" style="232" customWidth="1"/>
    <col min="10246" max="10246" width="10.6640625" style="232" customWidth="1"/>
    <col min="10247" max="10495" width="8.88671875" style="232"/>
    <col min="10496" max="10496" width="4.44140625" style="232" customWidth="1"/>
    <col min="10497" max="10497" width="6" style="232" customWidth="1"/>
    <col min="10498" max="10498" width="49" style="232" customWidth="1"/>
    <col min="10499" max="10499" width="6.44140625" style="232" customWidth="1"/>
    <col min="10500" max="10500" width="6.6640625" style="232" customWidth="1"/>
    <col min="10501" max="10501" width="10" style="232" customWidth="1"/>
    <col min="10502" max="10502" width="10.6640625" style="232" customWidth="1"/>
    <col min="10503" max="10751" width="8.88671875" style="232"/>
    <col min="10752" max="10752" width="4.44140625" style="232" customWidth="1"/>
    <col min="10753" max="10753" width="6" style="232" customWidth="1"/>
    <col min="10754" max="10754" width="49" style="232" customWidth="1"/>
    <col min="10755" max="10755" width="6.44140625" style="232" customWidth="1"/>
    <col min="10756" max="10756" width="6.6640625" style="232" customWidth="1"/>
    <col min="10757" max="10757" width="10" style="232" customWidth="1"/>
    <col min="10758" max="10758" width="10.6640625" style="232" customWidth="1"/>
    <col min="10759" max="11007" width="8.88671875" style="232"/>
    <col min="11008" max="11008" width="4.44140625" style="232" customWidth="1"/>
    <col min="11009" max="11009" width="6" style="232" customWidth="1"/>
    <col min="11010" max="11010" width="49" style="232" customWidth="1"/>
    <col min="11011" max="11011" width="6.44140625" style="232" customWidth="1"/>
    <col min="11012" max="11012" width="6.6640625" style="232" customWidth="1"/>
    <col min="11013" max="11013" width="10" style="232" customWidth="1"/>
    <col min="11014" max="11014" width="10.6640625" style="232" customWidth="1"/>
    <col min="11015" max="11263" width="8.88671875" style="232"/>
    <col min="11264" max="11264" width="4.44140625" style="232" customWidth="1"/>
    <col min="11265" max="11265" width="6" style="232" customWidth="1"/>
    <col min="11266" max="11266" width="49" style="232" customWidth="1"/>
    <col min="11267" max="11267" width="6.44140625" style="232" customWidth="1"/>
    <col min="11268" max="11268" width="6.6640625" style="232" customWidth="1"/>
    <col min="11269" max="11269" width="10" style="232" customWidth="1"/>
    <col min="11270" max="11270" width="10.6640625" style="232" customWidth="1"/>
    <col min="11271" max="11519" width="8.88671875" style="232"/>
    <col min="11520" max="11520" width="4.44140625" style="232" customWidth="1"/>
    <col min="11521" max="11521" width="6" style="232" customWidth="1"/>
    <col min="11522" max="11522" width="49" style="232" customWidth="1"/>
    <col min="11523" max="11523" width="6.44140625" style="232" customWidth="1"/>
    <col min="11524" max="11524" width="6.6640625" style="232" customWidth="1"/>
    <col min="11525" max="11525" width="10" style="232" customWidth="1"/>
    <col min="11526" max="11526" width="10.6640625" style="232" customWidth="1"/>
    <col min="11527" max="11775" width="8.88671875" style="232"/>
    <col min="11776" max="11776" width="4.44140625" style="232" customWidth="1"/>
    <col min="11777" max="11777" width="6" style="232" customWidth="1"/>
    <col min="11778" max="11778" width="49" style="232" customWidth="1"/>
    <col min="11779" max="11779" width="6.44140625" style="232" customWidth="1"/>
    <col min="11780" max="11780" width="6.6640625" style="232" customWidth="1"/>
    <col min="11781" max="11781" width="10" style="232" customWidth="1"/>
    <col min="11782" max="11782" width="10.6640625" style="232" customWidth="1"/>
    <col min="11783" max="12031" width="8.88671875" style="232"/>
    <col min="12032" max="12032" width="4.44140625" style="232" customWidth="1"/>
    <col min="12033" max="12033" width="6" style="232" customWidth="1"/>
    <col min="12034" max="12034" width="49" style="232" customWidth="1"/>
    <col min="12035" max="12035" width="6.44140625" style="232" customWidth="1"/>
    <col min="12036" max="12036" width="6.6640625" style="232" customWidth="1"/>
    <col min="12037" max="12037" width="10" style="232" customWidth="1"/>
    <col min="12038" max="12038" width="10.6640625" style="232" customWidth="1"/>
    <col min="12039" max="12287" width="8.88671875" style="232"/>
    <col min="12288" max="12288" width="4.44140625" style="232" customWidth="1"/>
    <col min="12289" max="12289" width="6" style="232" customWidth="1"/>
    <col min="12290" max="12290" width="49" style="232" customWidth="1"/>
    <col min="12291" max="12291" width="6.44140625" style="232" customWidth="1"/>
    <col min="12292" max="12292" width="6.6640625" style="232" customWidth="1"/>
    <col min="12293" max="12293" width="10" style="232" customWidth="1"/>
    <col min="12294" max="12294" width="10.6640625" style="232" customWidth="1"/>
    <col min="12295" max="12543" width="8.88671875" style="232"/>
    <col min="12544" max="12544" width="4.44140625" style="232" customWidth="1"/>
    <col min="12545" max="12545" width="6" style="232" customWidth="1"/>
    <col min="12546" max="12546" width="49" style="232" customWidth="1"/>
    <col min="12547" max="12547" width="6.44140625" style="232" customWidth="1"/>
    <col min="12548" max="12548" width="6.6640625" style="232" customWidth="1"/>
    <col min="12549" max="12549" width="10" style="232" customWidth="1"/>
    <col min="12550" max="12550" width="10.6640625" style="232" customWidth="1"/>
    <col min="12551" max="12799" width="8.88671875" style="232"/>
    <col min="12800" max="12800" width="4.44140625" style="232" customWidth="1"/>
    <col min="12801" max="12801" width="6" style="232" customWidth="1"/>
    <col min="12802" max="12802" width="49" style="232" customWidth="1"/>
    <col min="12803" max="12803" width="6.44140625" style="232" customWidth="1"/>
    <col min="12804" max="12804" width="6.6640625" style="232" customWidth="1"/>
    <col min="12805" max="12805" width="10" style="232" customWidth="1"/>
    <col min="12806" max="12806" width="10.6640625" style="232" customWidth="1"/>
    <col min="12807" max="13055" width="8.88671875" style="232"/>
    <col min="13056" max="13056" width="4.44140625" style="232" customWidth="1"/>
    <col min="13057" max="13057" width="6" style="232" customWidth="1"/>
    <col min="13058" max="13058" width="49" style="232" customWidth="1"/>
    <col min="13059" max="13059" width="6.44140625" style="232" customWidth="1"/>
    <col min="13060" max="13060" width="6.6640625" style="232" customWidth="1"/>
    <col min="13061" max="13061" width="10" style="232" customWidth="1"/>
    <col min="13062" max="13062" width="10.6640625" style="232" customWidth="1"/>
    <col min="13063" max="13311" width="8.88671875" style="232"/>
    <col min="13312" max="13312" width="4.44140625" style="232" customWidth="1"/>
    <col min="13313" max="13313" width="6" style="232" customWidth="1"/>
    <col min="13314" max="13314" width="49" style="232" customWidth="1"/>
    <col min="13315" max="13315" width="6.44140625" style="232" customWidth="1"/>
    <col min="13316" max="13316" width="6.6640625" style="232" customWidth="1"/>
    <col min="13317" max="13317" width="10" style="232" customWidth="1"/>
    <col min="13318" max="13318" width="10.6640625" style="232" customWidth="1"/>
    <col min="13319" max="13567" width="8.88671875" style="232"/>
    <col min="13568" max="13568" width="4.44140625" style="232" customWidth="1"/>
    <col min="13569" max="13569" width="6" style="232" customWidth="1"/>
    <col min="13570" max="13570" width="49" style="232" customWidth="1"/>
    <col min="13571" max="13571" width="6.44140625" style="232" customWidth="1"/>
    <col min="13572" max="13572" width="6.6640625" style="232" customWidth="1"/>
    <col min="13573" max="13573" width="10" style="232" customWidth="1"/>
    <col min="13574" max="13574" width="10.6640625" style="232" customWidth="1"/>
    <col min="13575" max="13823" width="8.88671875" style="232"/>
    <col min="13824" max="13824" width="4.44140625" style="232" customWidth="1"/>
    <col min="13825" max="13825" width="6" style="232" customWidth="1"/>
    <col min="13826" max="13826" width="49" style="232" customWidth="1"/>
    <col min="13827" max="13827" width="6.44140625" style="232" customWidth="1"/>
    <col min="13828" max="13828" width="6.6640625" style="232" customWidth="1"/>
    <col min="13829" max="13829" width="10" style="232" customWidth="1"/>
    <col min="13830" max="13830" width="10.6640625" style="232" customWidth="1"/>
    <col min="13831" max="14079" width="8.88671875" style="232"/>
    <col min="14080" max="14080" width="4.44140625" style="232" customWidth="1"/>
    <col min="14081" max="14081" width="6" style="232" customWidth="1"/>
    <col min="14082" max="14082" width="49" style="232" customWidth="1"/>
    <col min="14083" max="14083" width="6.44140625" style="232" customWidth="1"/>
    <col min="14084" max="14084" width="6.6640625" style="232" customWidth="1"/>
    <col min="14085" max="14085" width="10" style="232" customWidth="1"/>
    <col min="14086" max="14086" width="10.6640625" style="232" customWidth="1"/>
    <col min="14087" max="14335" width="8.88671875" style="232"/>
    <col min="14336" max="14336" width="4.44140625" style="232" customWidth="1"/>
    <col min="14337" max="14337" width="6" style="232" customWidth="1"/>
    <col min="14338" max="14338" width="49" style="232" customWidth="1"/>
    <col min="14339" max="14339" width="6.44140625" style="232" customWidth="1"/>
    <col min="14340" max="14340" width="6.6640625" style="232" customWidth="1"/>
    <col min="14341" max="14341" width="10" style="232" customWidth="1"/>
    <col min="14342" max="14342" width="10.6640625" style="232" customWidth="1"/>
    <col min="14343" max="14591" width="8.88671875" style="232"/>
    <col min="14592" max="14592" width="4.44140625" style="232" customWidth="1"/>
    <col min="14593" max="14593" width="6" style="232" customWidth="1"/>
    <col min="14594" max="14594" width="49" style="232" customWidth="1"/>
    <col min="14595" max="14595" width="6.44140625" style="232" customWidth="1"/>
    <col min="14596" max="14596" width="6.6640625" style="232" customWidth="1"/>
    <col min="14597" max="14597" width="10" style="232" customWidth="1"/>
    <col min="14598" max="14598" width="10.6640625" style="232" customWidth="1"/>
    <col min="14599" max="14847" width="8.88671875" style="232"/>
    <col min="14848" max="14848" width="4.44140625" style="232" customWidth="1"/>
    <col min="14849" max="14849" width="6" style="232" customWidth="1"/>
    <col min="14850" max="14850" width="49" style="232" customWidth="1"/>
    <col min="14851" max="14851" width="6.44140625" style="232" customWidth="1"/>
    <col min="14852" max="14852" width="6.6640625" style="232" customWidth="1"/>
    <col min="14853" max="14853" width="10" style="232" customWidth="1"/>
    <col min="14854" max="14854" width="10.6640625" style="232" customWidth="1"/>
    <col min="14855" max="15103" width="8.88671875" style="232"/>
    <col min="15104" max="15104" width="4.44140625" style="232" customWidth="1"/>
    <col min="15105" max="15105" width="6" style="232" customWidth="1"/>
    <col min="15106" max="15106" width="49" style="232" customWidth="1"/>
    <col min="15107" max="15107" width="6.44140625" style="232" customWidth="1"/>
    <col min="15108" max="15108" width="6.6640625" style="232" customWidth="1"/>
    <col min="15109" max="15109" width="10" style="232" customWidth="1"/>
    <col min="15110" max="15110" width="10.6640625" style="232" customWidth="1"/>
    <col min="15111" max="15359" width="8.88671875" style="232"/>
    <col min="15360" max="15360" width="4.44140625" style="232" customWidth="1"/>
    <col min="15361" max="15361" width="6" style="232" customWidth="1"/>
    <col min="15362" max="15362" width="49" style="232" customWidth="1"/>
    <col min="15363" max="15363" width="6.44140625" style="232" customWidth="1"/>
    <col min="15364" max="15364" width="6.6640625" style="232" customWidth="1"/>
    <col min="15365" max="15365" width="10" style="232" customWidth="1"/>
    <col min="15366" max="15366" width="10.6640625" style="232" customWidth="1"/>
    <col min="15367" max="15615" width="8.88671875" style="232"/>
    <col min="15616" max="15616" width="4.44140625" style="232" customWidth="1"/>
    <col min="15617" max="15617" width="6" style="232" customWidth="1"/>
    <col min="15618" max="15618" width="49" style="232" customWidth="1"/>
    <col min="15619" max="15619" width="6.44140625" style="232" customWidth="1"/>
    <col min="15620" max="15620" width="6.6640625" style="232" customWidth="1"/>
    <col min="15621" max="15621" width="10" style="232" customWidth="1"/>
    <col min="15622" max="15622" width="10.6640625" style="232" customWidth="1"/>
    <col min="15623" max="15871" width="8.88671875" style="232"/>
    <col min="15872" max="15872" width="4.44140625" style="232" customWidth="1"/>
    <col min="15873" max="15873" width="6" style="232" customWidth="1"/>
    <col min="15874" max="15874" width="49" style="232" customWidth="1"/>
    <col min="15875" max="15875" width="6.44140625" style="232" customWidth="1"/>
    <col min="15876" max="15876" width="6.6640625" style="232" customWidth="1"/>
    <col min="15877" max="15877" width="10" style="232" customWidth="1"/>
    <col min="15878" max="15878" width="10.6640625" style="232" customWidth="1"/>
    <col min="15879" max="16127" width="8.88671875" style="232"/>
    <col min="16128" max="16128" width="4.44140625" style="232" customWidth="1"/>
    <col min="16129" max="16129" width="6" style="232" customWidth="1"/>
    <col min="16130" max="16130" width="49" style="232" customWidth="1"/>
    <col min="16131" max="16131" width="6.44140625" style="232" customWidth="1"/>
    <col min="16132" max="16132" width="6.6640625" style="232" customWidth="1"/>
    <col min="16133" max="16133" width="10" style="232" customWidth="1"/>
    <col min="16134" max="16134" width="10.6640625" style="232" customWidth="1"/>
    <col min="16135" max="16384" width="8.88671875" style="232"/>
  </cols>
  <sheetData>
    <row r="1" spans="1:6" ht="16.2" thickBot="1">
      <c r="A1" s="150"/>
      <c r="B1" s="249" t="s">
        <v>427</v>
      </c>
      <c r="C1" s="152"/>
      <c r="D1" s="153"/>
      <c r="E1" s="158"/>
      <c r="F1" s="250"/>
    </row>
    <row r="2" spans="1:6">
      <c r="A2" s="229"/>
      <c r="B2" s="234"/>
      <c r="C2" s="233"/>
      <c r="D2" s="230"/>
      <c r="E2" s="231"/>
      <c r="F2" s="231"/>
    </row>
    <row r="3" spans="1:6" ht="31.2" customHeight="1">
      <c r="A3" s="240">
        <v>1</v>
      </c>
      <c r="B3" s="305" t="s">
        <v>424</v>
      </c>
      <c r="C3" s="306"/>
      <c r="D3" s="306"/>
      <c r="E3" s="306"/>
      <c r="F3" s="307"/>
    </row>
    <row r="4" spans="1:6" ht="29.4" customHeight="1">
      <c r="A4" s="229"/>
      <c r="B4" s="308" t="s">
        <v>425</v>
      </c>
      <c r="C4" s="309"/>
      <c r="D4" s="309"/>
      <c r="E4" s="309"/>
      <c r="F4" s="310"/>
    </row>
    <row r="5" spans="1:6">
      <c r="A5" s="229"/>
      <c r="B5" s="234"/>
      <c r="C5" s="233"/>
      <c r="D5" s="230"/>
      <c r="E5" s="231"/>
      <c r="F5" s="231"/>
    </row>
    <row r="6" spans="1:6" ht="22.2" customHeight="1">
      <c r="A6" s="240">
        <v>2</v>
      </c>
      <c r="B6" s="305" t="s">
        <v>438</v>
      </c>
      <c r="C6" s="306"/>
      <c r="D6" s="306"/>
      <c r="E6" s="306"/>
      <c r="F6" s="307"/>
    </row>
    <row r="7" spans="1:6">
      <c r="A7" s="229"/>
      <c r="B7" s="234"/>
      <c r="C7" s="233"/>
      <c r="D7" s="230"/>
      <c r="E7" s="231"/>
      <c r="F7" s="231"/>
    </row>
    <row r="8" spans="1:6" ht="63" customHeight="1">
      <c r="A8" s="240">
        <v>3</v>
      </c>
      <c r="B8" s="305" t="s">
        <v>439</v>
      </c>
      <c r="C8" s="306"/>
      <c r="D8" s="306"/>
      <c r="E8" s="306"/>
      <c r="F8" s="307"/>
    </row>
    <row r="9" spans="1:6">
      <c r="A9" s="229"/>
      <c r="B9" s="234"/>
      <c r="C9" s="233"/>
      <c r="D9" s="230"/>
      <c r="E9" s="231"/>
      <c r="F9" s="231"/>
    </row>
    <row r="10" spans="1:6" ht="33" customHeight="1">
      <c r="A10" s="240">
        <v>4</v>
      </c>
      <c r="B10" s="305" t="s">
        <v>426</v>
      </c>
      <c r="C10" s="306"/>
      <c r="D10" s="306"/>
      <c r="E10" s="306"/>
      <c r="F10" s="307"/>
    </row>
    <row r="11" spans="1:6">
      <c r="A11" s="229"/>
      <c r="B11" s="234"/>
      <c r="C11" s="233"/>
      <c r="D11" s="230"/>
      <c r="E11" s="231"/>
      <c r="F11" s="231"/>
    </row>
    <row r="12" spans="1:6" ht="46.8" customHeight="1">
      <c r="A12" s="240">
        <v>5</v>
      </c>
      <c r="B12" s="305" t="s">
        <v>441</v>
      </c>
      <c r="C12" s="306"/>
      <c r="D12" s="306"/>
      <c r="E12" s="306"/>
      <c r="F12" s="307"/>
    </row>
    <row r="13" spans="1:6" ht="14.4" customHeight="1">
      <c r="A13" s="241"/>
      <c r="B13" s="238"/>
      <c r="C13" s="239"/>
      <c r="D13" s="239"/>
      <c r="E13" s="239"/>
      <c r="F13" s="235"/>
    </row>
    <row r="14" spans="1:6" ht="33.6" customHeight="1">
      <c r="A14" s="240">
        <v>6</v>
      </c>
      <c r="B14" s="305" t="s">
        <v>467</v>
      </c>
      <c r="C14" s="306"/>
      <c r="D14" s="306"/>
      <c r="E14" s="306"/>
      <c r="F14" s="307"/>
    </row>
    <row r="15" spans="1:6" ht="17.399999999999999" customHeight="1">
      <c r="A15" s="229"/>
      <c r="B15" s="308" t="s">
        <v>428</v>
      </c>
      <c r="C15" s="309"/>
      <c r="D15" s="309"/>
      <c r="E15" s="309"/>
      <c r="F15" s="310"/>
    </row>
    <row r="16" spans="1:6" ht="17.399999999999999" customHeight="1">
      <c r="A16" s="229"/>
      <c r="B16" s="308" t="s">
        <v>442</v>
      </c>
      <c r="C16" s="309"/>
      <c r="D16" s="309"/>
      <c r="E16" s="309"/>
      <c r="F16" s="310"/>
    </row>
    <row r="17" spans="1:6" ht="29.4" customHeight="1">
      <c r="A17" s="229"/>
      <c r="B17" s="308" t="s">
        <v>458</v>
      </c>
      <c r="C17" s="309"/>
      <c r="D17" s="309"/>
      <c r="E17" s="309"/>
      <c r="F17" s="310"/>
    </row>
    <row r="18" spans="1:6">
      <c r="A18" s="241"/>
      <c r="B18" s="238"/>
      <c r="C18" s="242"/>
      <c r="D18" s="243"/>
      <c r="E18" s="235"/>
      <c r="F18" s="235"/>
    </row>
    <row r="19" spans="1:6" ht="57.6" customHeight="1">
      <c r="A19" s="240">
        <v>7</v>
      </c>
      <c r="B19" s="305" t="s">
        <v>523</v>
      </c>
      <c r="C19" s="306"/>
      <c r="D19" s="306"/>
      <c r="E19" s="306"/>
      <c r="F19" s="307"/>
    </row>
    <row r="20" spans="1:6">
      <c r="A20" s="241"/>
      <c r="B20" s="238"/>
      <c r="C20" s="242"/>
      <c r="D20" s="243"/>
      <c r="E20" s="235"/>
      <c r="F20" s="235"/>
    </row>
    <row r="21" spans="1:6" ht="31.2" customHeight="1">
      <c r="A21" s="240">
        <v>8</v>
      </c>
      <c r="B21" s="305" t="s">
        <v>465</v>
      </c>
      <c r="C21" s="306"/>
      <c r="D21" s="306"/>
      <c r="E21" s="306"/>
      <c r="F21" s="307"/>
    </row>
    <row r="22" spans="1:6">
      <c r="A22" s="241"/>
      <c r="B22" s="238"/>
      <c r="C22" s="242"/>
      <c r="D22" s="243"/>
      <c r="E22" s="235"/>
      <c r="F22" s="235"/>
    </row>
    <row r="23" spans="1:6" ht="74.400000000000006" customHeight="1">
      <c r="A23" s="240">
        <v>9</v>
      </c>
      <c r="B23" s="305" t="s">
        <v>544</v>
      </c>
      <c r="C23" s="306"/>
      <c r="D23" s="306"/>
      <c r="E23" s="306"/>
      <c r="F23" s="307"/>
    </row>
    <row r="24" spans="1:6">
      <c r="A24" s="241"/>
      <c r="B24" s="238"/>
      <c r="C24" s="242"/>
      <c r="D24" s="243"/>
      <c r="E24" s="235"/>
      <c r="F24" s="235"/>
    </row>
    <row r="25" spans="1:6" ht="45.6" customHeight="1">
      <c r="A25" s="240">
        <v>10</v>
      </c>
      <c r="B25" s="305" t="s">
        <v>448</v>
      </c>
      <c r="C25" s="306"/>
      <c r="D25" s="306"/>
      <c r="E25" s="306"/>
      <c r="F25" s="307"/>
    </row>
    <row r="26" spans="1:6">
      <c r="A26" s="241"/>
      <c r="B26" s="238"/>
      <c r="C26" s="242"/>
      <c r="D26" s="243"/>
      <c r="E26" s="235"/>
      <c r="F26" s="235"/>
    </row>
    <row r="27" spans="1:6" ht="111" customHeight="1">
      <c r="A27" s="240">
        <v>11</v>
      </c>
      <c r="B27" s="305" t="s">
        <v>460</v>
      </c>
      <c r="C27" s="306"/>
      <c r="D27" s="306"/>
      <c r="E27" s="306"/>
      <c r="F27" s="307"/>
    </row>
    <row r="28" spans="1:6" ht="90" customHeight="1">
      <c r="A28" s="229"/>
      <c r="B28" s="308" t="s">
        <v>446</v>
      </c>
      <c r="C28" s="309"/>
      <c r="D28" s="309"/>
      <c r="E28" s="309"/>
      <c r="F28" s="310"/>
    </row>
    <row r="29" spans="1:6">
      <c r="A29" s="241"/>
      <c r="B29" s="238"/>
      <c r="C29" s="242"/>
      <c r="D29" s="243"/>
      <c r="E29" s="235"/>
      <c r="F29" s="235"/>
    </row>
    <row r="30" spans="1:6" ht="90" customHeight="1">
      <c r="A30" s="240">
        <v>12</v>
      </c>
      <c r="B30" s="305" t="s">
        <v>466</v>
      </c>
      <c r="C30" s="306"/>
      <c r="D30" s="306"/>
      <c r="E30" s="306"/>
      <c r="F30" s="307"/>
    </row>
    <row r="31" spans="1:6">
      <c r="A31" s="241"/>
      <c r="B31" s="238"/>
      <c r="C31" s="242"/>
      <c r="D31" s="243"/>
      <c r="E31" s="235"/>
      <c r="F31" s="235"/>
    </row>
    <row r="32" spans="1:6" ht="21" customHeight="1">
      <c r="A32" s="240">
        <v>13</v>
      </c>
      <c r="B32" s="305" t="s">
        <v>456</v>
      </c>
      <c r="C32" s="306"/>
      <c r="D32" s="306"/>
      <c r="E32" s="306"/>
      <c r="F32" s="307"/>
    </row>
    <row r="33" spans="1:6" ht="57.6" customHeight="1">
      <c r="A33" s="229"/>
      <c r="B33" s="308" t="s">
        <v>440</v>
      </c>
      <c r="C33" s="309"/>
      <c r="D33" s="309"/>
      <c r="E33" s="309"/>
      <c r="F33" s="310"/>
    </row>
    <row r="34" spans="1:6" ht="18" customHeight="1">
      <c r="A34" s="229"/>
      <c r="B34" s="308" t="s">
        <v>429</v>
      </c>
      <c r="C34" s="309"/>
      <c r="D34" s="309"/>
      <c r="E34" s="309"/>
      <c r="F34" s="310"/>
    </row>
    <row r="35" spans="1:6">
      <c r="A35" s="241"/>
      <c r="B35" s="238"/>
      <c r="C35" s="242"/>
      <c r="D35" s="243"/>
      <c r="E35" s="235"/>
      <c r="F35" s="235"/>
    </row>
    <row r="36" spans="1:6" ht="33" customHeight="1">
      <c r="A36" s="240">
        <v>14</v>
      </c>
      <c r="B36" s="305" t="s">
        <v>461</v>
      </c>
      <c r="C36" s="306"/>
      <c r="D36" s="306"/>
      <c r="E36" s="306"/>
      <c r="F36" s="307"/>
    </row>
    <row r="37" spans="1:6">
      <c r="A37" s="244"/>
      <c r="B37" s="238"/>
      <c r="C37" s="242"/>
      <c r="D37" s="243"/>
      <c r="E37" s="235"/>
      <c r="F37" s="235"/>
    </row>
    <row r="38" spans="1:6" ht="45.6" customHeight="1">
      <c r="A38" s="240">
        <v>15</v>
      </c>
      <c r="B38" s="305" t="s">
        <v>453</v>
      </c>
      <c r="C38" s="306"/>
      <c r="D38" s="306"/>
      <c r="E38" s="306"/>
      <c r="F38" s="307"/>
    </row>
    <row r="39" spans="1:6">
      <c r="A39" s="244"/>
      <c r="B39" s="238"/>
      <c r="C39" s="242"/>
      <c r="D39" s="243"/>
      <c r="E39" s="235"/>
      <c r="F39" s="235"/>
    </row>
    <row r="40" spans="1:6" ht="45.6" customHeight="1">
      <c r="A40" s="240">
        <v>16</v>
      </c>
      <c r="B40" s="305" t="s">
        <v>447</v>
      </c>
      <c r="C40" s="306"/>
      <c r="D40" s="306"/>
      <c r="E40" s="306"/>
      <c r="F40" s="307"/>
    </row>
    <row r="41" spans="1:6" ht="46.8" customHeight="1">
      <c r="A41" s="229"/>
      <c r="B41" s="308" t="s">
        <v>454</v>
      </c>
      <c r="C41" s="309"/>
      <c r="D41" s="309"/>
      <c r="E41" s="309"/>
      <c r="F41" s="310"/>
    </row>
    <row r="42" spans="1:6" ht="31.8" customHeight="1">
      <c r="A42" s="229"/>
      <c r="B42" s="308" t="s">
        <v>464</v>
      </c>
      <c r="C42" s="309"/>
      <c r="D42" s="309"/>
      <c r="E42" s="309"/>
      <c r="F42" s="310"/>
    </row>
    <row r="43" spans="1:6">
      <c r="A43" s="244"/>
      <c r="B43" s="238"/>
      <c r="C43" s="242"/>
      <c r="D43" s="243"/>
      <c r="E43" s="235"/>
      <c r="F43" s="235"/>
    </row>
    <row r="44" spans="1:6" ht="36.6" customHeight="1">
      <c r="A44" s="240">
        <v>17</v>
      </c>
      <c r="B44" s="305" t="s">
        <v>459</v>
      </c>
      <c r="C44" s="306"/>
      <c r="D44" s="306"/>
      <c r="E44" s="306"/>
      <c r="F44" s="307"/>
    </row>
    <row r="45" spans="1:6">
      <c r="A45" s="241"/>
      <c r="B45" s="238"/>
      <c r="C45" s="242"/>
      <c r="D45" s="243"/>
      <c r="E45" s="235"/>
      <c r="F45" s="235"/>
    </row>
    <row r="46" spans="1:6" ht="43.8" customHeight="1">
      <c r="A46" s="240">
        <v>18</v>
      </c>
      <c r="B46" s="305" t="s">
        <v>430</v>
      </c>
      <c r="C46" s="306"/>
      <c r="D46" s="306"/>
      <c r="E46" s="306"/>
      <c r="F46" s="307"/>
    </row>
    <row r="47" spans="1:6" ht="16.8" customHeight="1">
      <c r="A47" s="229"/>
      <c r="B47" s="308" t="s">
        <v>431</v>
      </c>
      <c r="C47" s="309"/>
      <c r="D47" s="309"/>
      <c r="E47" s="309"/>
      <c r="F47" s="310"/>
    </row>
    <row r="48" spans="1:6" ht="16.8" customHeight="1">
      <c r="A48" s="229"/>
      <c r="B48" s="308" t="s">
        <v>455</v>
      </c>
      <c r="C48" s="309"/>
      <c r="D48" s="309"/>
      <c r="E48" s="309"/>
      <c r="F48" s="310"/>
    </row>
    <row r="49" spans="1:6" ht="31.8" customHeight="1">
      <c r="A49" s="229"/>
      <c r="B49" s="308" t="s">
        <v>450</v>
      </c>
      <c r="C49" s="309"/>
      <c r="D49" s="309"/>
      <c r="E49" s="309"/>
      <c r="F49" s="310"/>
    </row>
    <row r="50" spans="1:6" ht="18.600000000000001" customHeight="1">
      <c r="A50" s="229"/>
      <c r="B50" s="308" t="s">
        <v>457</v>
      </c>
      <c r="C50" s="309"/>
      <c r="D50" s="309"/>
      <c r="E50" s="309"/>
      <c r="F50" s="310"/>
    </row>
    <row r="51" spans="1:6">
      <c r="A51" s="244"/>
      <c r="B51" s="238"/>
      <c r="C51" s="242"/>
      <c r="D51" s="243"/>
      <c r="E51" s="235"/>
      <c r="F51" s="235"/>
    </row>
    <row r="52" spans="1:6" ht="30.6" customHeight="1">
      <c r="A52" s="240">
        <v>19</v>
      </c>
      <c r="B52" s="305" t="s">
        <v>449</v>
      </c>
      <c r="C52" s="306"/>
      <c r="D52" s="306"/>
      <c r="E52" s="306"/>
      <c r="F52" s="307"/>
    </row>
    <row r="53" spans="1:6" ht="31.8" customHeight="1">
      <c r="A53" s="229"/>
      <c r="B53" s="308" t="s">
        <v>432</v>
      </c>
      <c r="C53" s="309"/>
      <c r="D53" s="309"/>
      <c r="E53" s="309"/>
      <c r="F53" s="310"/>
    </row>
    <row r="54" spans="1:6">
      <c r="A54" s="241"/>
      <c r="B54" s="238"/>
      <c r="C54" s="238"/>
      <c r="D54" s="245"/>
      <c r="E54" s="236"/>
      <c r="F54" s="236"/>
    </row>
    <row r="55" spans="1:6" ht="30.6" customHeight="1">
      <c r="A55" s="240">
        <v>20</v>
      </c>
      <c r="B55" s="305" t="s">
        <v>433</v>
      </c>
      <c r="C55" s="306"/>
      <c r="D55" s="306"/>
      <c r="E55" s="306"/>
      <c r="F55" s="307"/>
    </row>
    <row r="56" spans="1:6" ht="31.8" customHeight="1">
      <c r="A56" s="229"/>
      <c r="B56" s="308" t="s">
        <v>434</v>
      </c>
      <c r="C56" s="309"/>
      <c r="D56" s="309"/>
      <c r="E56" s="309"/>
      <c r="F56" s="310"/>
    </row>
    <row r="57" spans="1:6">
      <c r="A57" s="241"/>
      <c r="B57" s="238"/>
      <c r="C57" s="238"/>
      <c r="D57" s="245"/>
      <c r="E57" s="236"/>
      <c r="F57" s="236"/>
    </row>
    <row r="58" spans="1:6" ht="45" customHeight="1">
      <c r="A58" s="240">
        <v>21</v>
      </c>
      <c r="B58" s="305" t="s">
        <v>445</v>
      </c>
      <c r="C58" s="306"/>
      <c r="D58" s="306"/>
      <c r="E58" s="306"/>
      <c r="F58" s="307"/>
    </row>
    <row r="59" spans="1:6" ht="31.8" customHeight="1">
      <c r="A59" s="229"/>
      <c r="B59" s="308" t="s">
        <v>435</v>
      </c>
      <c r="C59" s="309"/>
      <c r="D59" s="309"/>
      <c r="E59" s="309"/>
      <c r="F59" s="310"/>
    </row>
    <row r="60" spans="1:6">
      <c r="A60" s="241"/>
      <c r="B60" s="238"/>
      <c r="C60" s="238"/>
      <c r="D60" s="245"/>
      <c r="E60" s="236"/>
      <c r="F60" s="236"/>
    </row>
    <row r="61" spans="1:6" ht="73.2" customHeight="1">
      <c r="A61" s="240">
        <v>22</v>
      </c>
      <c r="B61" s="305" t="s">
        <v>444</v>
      </c>
      <c r="C61" s="306"/>
      <c r="D61" s="306"/>
      <c r="E61" s="306"/>
      <c r="F61" s="307"/>
    </row>
    <row r="62" spans="1:6">
      <c r="A62" s="246"/>
      <c r="B62" s="238"/>
      <c r="C62" s="247"/>
      <c r="D62" s="248"/>
      <c r="E62" s="237"/>
      <c r="F62" s="237"/>
    </row>
    <row r="63" spans="1:6" ht="73.2" customHeight="1">
      <c r="A63" s="240">
        <v>23</v>
      </c>
      <c r="B63" s="305" t="s">
        <v>524</v>
      </c>
      <c r="C63" s="306"/>
      <c r="D63" s="306"/>
      <c r="E63" s="306"/>
      <c r="F63" s="307"/>
    </row>
    <row r="64" spans="1:6" ht="41.4" customHeight="1">
      <c r="A64" s="229"/>
      <c r="B64" s="308" t="s">
        <v>436</v>
      </c>
      <c r="C64" s="309"/>
      <c r="D64" s="309"/>
      <c r="E64" s="309"/>
      <c r="F64" s="310"/>
    </row>
    <row r="65" spans="1:6" ht="15.6" customHeight="1">
      <c r="A65" s="246"/>
      <c r="B65" s="238"/>
      <c r="C65" s="239"/>
      <c r="D65" s="239"/>
      <c r="E65" s="239"/>
      <c r="F65" s="237"/>
    </row>
    <row r="66" spans="1:6" ht="34.200000000000003" customHeight="1">
      <c r="A66" s="240">
        <v>24</v>
      </c>
      <c r="B66" s="305" t="s">
        <v>443</v>
      </c>
      <c r="C66" s="306"/>
      <c r="D66" s="306"/>
      <c r="E66" s="306"/>
      <c r="F66" s="307"/>
    </row>
    <row r="67" spans="1:6" ht="18" customHeight="1">
      <c r="A67" s="229"/>
      <c r="B67" s="308" t="s">
        <v>437</v>
      </c>
      <c r="C67" s="309"/>
      <c r="D67" s="309"/>
      <c r="E67" s="309"/>
      <c r="F67" s="310"/>
    </row>
    <row r="68" spans="1:6" ht="31.2" customHeight="1">
      <c r="A68" s="229"/>
      <c r="B68" s="308" t="s">
        <v>452</v>
      </c>
      <c r="C68" s="309"/>
      <c r="D68" s="309"/>
      <c r="E68" s="309"/>
      <c r="F68" s="310"/>
    </row>
    <row r="69" spans="1:6" ht="15.6" customHeight="1">
      <c r="A69" s="246"/>
      <c r="B69" s="238"/>
      <c r="C69" s="239"/>
      <c r="D69" s="239"/>
      <c r="E69" s="239"/>
      <c r="F69" s="237"/>
    </row>
    <row r="70" spans="1:6" ht="86.4" customHeight="1">
      <c r="A70" s="240">
        <v>25</v>
      </c>
      <c r="B70" s="305" t="s">
        <v>463</v>
      </c>
      <c r="C70" s="306"/>
      <c r="D70" s="306"/>
      <c r="E70" s="306"/>
      <c r="F70" s="307"/>
    </row>
    <row r="72" spans="1:6" ht="60" customHeight="1">
      <c r="A72" s="240">
        <v>26</v>
      </c>
      <c r="B72" s="305" t="s">
        <v>451</v>
      </c>
      <c r="C72" s="306"/>
      <c r="D72" s="306"/>
      <c r="E72" s="306"/>
      <c r="F72" s="307"/>
    </row>
    <row r="74" spans="1:6" ht="45" customHeight="1">
      <c r="A74" s="240">
        <v>27</v>
      </c>
      <c r="B74" s="305" t="s">
        <v>462</v>
      </c>
      <c r="C74" s="306"/>
      <c r="D74" s="306"/>
      <c r="E74" s="306"/>
      <c r="F74" s="307"/>
    </row>
  </sheetData>
  <sheetProtection algorithmName="SHA-512" hashValue="j8ZganF+cM9uX1sKe3iESmwX9g/vcGtXKJOisJhysuDg5KzuquMfeyha1kE9hra/vc4u36Q24NwPEA9LeBZv7Q==" saltValue="JDn3STYgeYKDQzVSIZ4ILw==" spinCount="100000" sheet="1" objects="1" scenarios="1"/>
  <mergeCells count="46">
    <mergeCell ref="B74:F74"/>
    <mergeCell ref="B56:F56"/>
    <mergeCell ref="B58:F58"/>
    <mergeCell ref="B59:F59"/>
    <mergeCell ref="B61:F61"/>
    <mergeCell ref="B63:F63"/>
    <mergeCell ref="B64:F64"/>
    <mergeCell ref="B66:F66"/>
    <mergeCell ref="B67:F67"/>
    <mergeCell ref="B68:F68"/>
    <mergeCell ref="B70:F70"/>
    <mergeCell ref="B72:F72"/>
    <mergeCell ref="B3:F3"/>
    <mergeCell ref="B4:F4"/>
    <mergeCell ref="B6:F6"/>
    <mergeCell ref="B8:F8"/>
    <mergeCell ref="B10:F10"/>
    <mergeCell ref="B12:F12"/>
    <mergeCell ref="B14:F14"/>
    <mergeCell ref="B17:F17"/>
    <mergeCell ref="B19:F19"/>
    <mergeCell ref="B21:F21"/>
    <mergeCell ref="B15:F15"/>
    <mergeCell ref="B16:F16"/>
    <mergeCell ref="B55:F55"/>
    <mergeCell ref="B36:F36"/>
    <mergeCell ref="B38:F38"/>
    <mergeCell ref="B40:F40"/>
    <mergeCell ref="B41:F41"/>
    <mergeCell ref="B49:F49"/>
    <mergeCell ref="B42:F42"/>
    <mergeCell ref="B44:F44"/>
    <mergeCell ref="B46:F46"/>
    <mergeCell ref="B47:F47"/>
    <mergeCell ref="B48:F48"/>
    <mergeCell ref="B23:F23"/>
    <mergeCell ref="B25:F25"/>
    <mergeCell ref="B50:F50"/>
    <mergeCell ref="B52:F52"/>
    <mergeCell ref="B53:F53"/>
    <mergeCell ref="B27:F27"/>
    <mergeCell ref="B28:F28"/>
    <mergeCell ref="B30:F30"/>
    <mergeCell ref="B32:F32"/>
    <mergeCell ref="B33:F33"/>
    <mergeCell ref="B34:F34"/>
  </mergeCells>
  <pageMargins left="0.7" right="0.7" top="0.75" bottom="0.75" header="0.3" footer="0.3"/>
  <pageSetup paperSize="9" scale="90" orientation="portrait" r:id="rId1"/>
  <headerFooter>
    <oddHeader>&amp;C&amp;"-,Običajno"SŠ JESENICE_ŠPORTNA OPREMA</oddHeader>
    <oddFooter>&amp;C&amp;"-,Običajno"Popis del in količine za ŠPORTNO OPREMO&amp;R&amp;"-,Običajno"&amp;P / &amp;N</oddFooter>
  </headerFooter>
  <rowBreaks count="1" manualBreakCount="1">
    <brk id="5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EB2A3-1AF1-4D71-8CD1-63FF882A33BF}">
  <dimension ref="A1:I48"/>
  <sheetViews>
    <sheetView view="pageBreakPreview" topLeftCell="A19" zoomScaleNormal="100" zoomScaleSheetLayoutView="100" workbookViewId="0">
      <selection activeCell="E36" sqref="E36"/>
    </sheetView>
  </sheetViews>
  <sheetFormatPr defaultRowHeight="13.8"/>
  <cols>
    <col min="1" max="1" width="5" style="11" customWidth="1"/>
    <col min="2" max="2" width="51.88671875" style="11" customWidth="1"/>
    <col min="3" max="3" width="7.5546875" style="11" bestFit="1" customWidth="1"/>
    <col min="4" max="4" width="11.33203125" style="11" customWidth="1"/>
    <col min="5" max="5" width="11.5546875" style="11" customWidth="1"/>
    <col min="6" max="6" width="11.88671875" customWidth="1"/>
  </cols>
  <sheetData>
    <row r="1" spans="1:6" s="11" customFormat="1" ht="16.2" thickBot="1">
      <c r="A1" s="150" t="s">
        <v>22</v>
      </c>
      <c r="B1" s="151" t="s">
        <v>71</v>
      </c>
      <c r="C1" s="152"/>
      <c r="D1" s="152"/>
      <c r="E1" s="153"/>
      <c r="F1" s="154"/>
    </row>
    <row r="2" spans="1:6" s="11" customFormat="1">
      <c r="A2" s="8"/>
      <c r="B2" s="8"/>
      <c r="C2" s="33"/>
      <c r="D2" s="33"/>
      <c r="E2" s="4"/>
      <c r="F2" s="6"/>
    </row>
    <row r="3" spans="1:6" s="26" customFormat="1">
      <c r="A3" s="25"/>
      <c r="B3" s="315" t="s">
        <v>242</v>
      </c>
      <c r="C3" s="315"/>
      <c r="D3" s="315"/>
      <c r="E3" s="315"/>
      <c r="F3" s="315"/>
    </row>
    <row r="4" spans="1:6" s="25" customFormat="1" ht="30" customHeight="1">
      <c r="B4" s="316" t="s">
        <v>79</v>
      </c>
      <c r="C4" s="317"/>
      <c r="D4" s="317"/>
      <c r="E4" s="317"/>
      <c r="F4" s="317"/>
    </row>
    <row r="5" spans="1:6" s="25" customFormat="1">
      <c r="B5" s="318" t="s">
        <v>80</v>
      </c>
      <c r="C5" s="318"/>
      <c r="D5" s="318"/>
      <c r="E5" s="318"/>
      <c r="F5" s="318"/>
    </row>
    <row r="6" spans="1:6" s="25" customFormat="1">
      <c r="B6" s="318" t="s">
        <v>81</v>
      </c>
      <c r="C6" s="318"/>
      <c r="D6" s="318"/>
      <c r="E6" s="318"/>
      <c r="F6" s="318"/>
    </row>
    <row r="7" spans="1:6" s="25" customFormat="1">
      <c r="B7" s="318" t="s">
        <v>82</v>
      </c>
      <c r="C7" s="318"/>
      <c r="D7" s="318"/>
      <c r="E7" s="318"/>
      <c r="F7" s="318"/>
    </row>
    <row r="8" spans="1:6" s="25" customFormat="1">
      <c r="B8" s="228"/>
      <c r="C8" s="228"/>
      <c r="D8" s="228"/>
      <c r="E8" s="228"/>
      <c r="F8" s="228"/>
    </row>
    <row r="9" spans="1:6" s="25" customFormat="1">
      <c r="B9" s="311" t="s">
        <v>352</v>
      </c>
      <c r="C9" s="311"/>
      <c r="D9" s="311"/>
      <c r="E9" s="311"/>
      <c r="F9" s="311"/>
    </row>
    <row r="10" spans="1:6" s="25" customFormat="1" ht="77.400000000000006" customHeight="1">
      <c r="B10" s="314" t="s">
        <v>555</v>
      </c>
      <c r="C10" s="314"/>
      <c r="D10" s="314"/>
      <c r="E10" s="314"/>
      <c r="F10" s="314"/>
    </row>
    <row r="11" spans="1:6" s="25" customFormat="1">
      <c r="B11" s="314" t="s">
        <v>351</v>
      </c>
      <c r="C11" s="314"/>
      <c r="D11" s="314"/>
      <c r="E11" s="314"/>
      <c r="F11" s="314"/>
    </row>
    <row r="12" spans="1:6" s="25" customFormat="1">
      <c r="B12" s="10"/>
      <c r="C12" s="10"/>
      <c r="D12" s="10"/>
      <c r="E12" s="10"/>
      <c r="F12" s="10"/>
    </row>
    <row r="13" spans="1:6" s="25" customFormat="1">
      <c r="B13" s="311" t="s">
        <v>413</v>
      </c>
      <c r="C13" s="311"/>
      <c r="D13" s="311"/>
      <c r="E13" s="311"/>
      <c r="F13" s="311"/>
    </row>
    <row r="14" spans="1:6" s="25" customFormat="1">
      <c r="B14" s="312" t="s">
        <v>414</v>
      </c>
      <c r="C14" s="312"/>
      <c r="D14" s="312"/>
      <c r="E14" s="312"/>
      <c r="F14" s="312"/>
    </row>
    <row r="15" spans="1:6" s="25" customFormat="1" ht="86.4" customHeight="1">
      <c r="B15" s="313" t="s">
        <v>416</v>
      </c>
      <c r="C15" s="314"/>
      <c r="D15" s="314"/>
      <c r="E15" s="314"/>
      <c r="F15" s="314"/>
    </row>
    <row r="16" spans="1:6" s="25" customFormat="1">
      <c r="B16" s="312" t="s">
        <v>415</v>
      </c>
      <c r="C16" s="312"/>
      <c r="D16" s="312"/>
      <c r="E16" s="312"/>
      <c r="F16" s="312"/>
    </row>
    <row r="17" spans="1:9" s="25" customFormat="1">
      <c r="B17" s="114"/>
      <c r="C17" s="114"/>
      <c r="D17" s="114"/>
      <c r="E17" s="114"/>
      <c r="F17" s="114"/>
    </row>
    <row r="18" spans="1:9" s="25" customFormat="1" ht="27.6">
      <c r="A18" s="145" t="s">
        <v>29</v>
      </c>
      <c r="B18" s="146" t="s">
        <v>30</v>
      </c>
      <c r="C18" s="147" t="s">
        <v>21</v>
      </c>
      <c r="D18" s="147" t="s">
        <v>245</v>
      </c>
      <c r="E18" s="148" t="s">
        <v>246</v>
      </c>
      <c r="F18" s="149" t="s">
        <v>31</v>
      </c>
    </row>
    <row r="19" spans="1:9" s="26" customFormat="1" ht="15" customHeight="1">
      <c r="A19" s="25"/>
      <c r="B19" s="39"/>
      <c r="C19" s="38"/>
      <c r="D19" s="38"/>
      <c r="E19" s="38"/>
      <c r="F19" s="38"/>
    </row>
    <row r="20" spans="1:9" s="11" customFormat="1">
      <c r="A20" s="126" t="s">
        <v>1</v>
      </c>
      <c r="B20" s="127" t="s">
        <v>83</v>
      </c>
      <c r="C20" s="128"/>
      <c r="D20" s="128"/>
      <c r="E20" s="129"/>
      <c r="F20" s="130"/>
    </row>
    <row r="21" spans="1:9" s="11" customFormat="1" ht="198" customHeight="1">
      <c r="A21" s="40"/>
      <c r="B21" s="12" t="s">
        <v>556</v>
      </c>
      <c r="C21" s="41"/>
      <c r="D21" s="41"/>
      <c r="E21" s="42"/>
      <c r="F21" s="43"/>
      <c r="G21" s="44"/>
      <c r="H21" s="45"/>
      <c r="I21" s="45"/>
    </row>
    <row r="22" spans="1:9" s="11" customFormat="1">
      <c r="A22" s="40"/>
      <c r="B22" s="46" t="s">
        <v>412</v>
      </c>
      <c r="C22" s="41"/>
      <c r="D22" s="41"/>
      <c r="E22" s="42"/>
      <c r="F22" s="43"/>
      <c r="G22" s="44"/>
      <c r="H22" s="45"/>
      <c r="I22" s="45"/>
    </row>
    <row r="23" spans="1:9" s="11" customFormat="1" ht="41.4">
      <c r="A23" s="48"/>
      <c r="B23" s="49" t="s">
        <v>522</v>
      </c>
      <c r="C23" s="41"/>
      <c r="D23" s="41"/>
      <c r="E23" s="42"/>
      <c r="F23" s="43"/>
      <c r="G23" s="44"/>
      <c r="H23" s="45"/>
      <c r="I23" s="45"/>
    </row>
    <row r="24" spans="1:9" s="11" customFormat="1" ht="55.2">
      <c r="A24" s="48"/>
      <c r="B24" s="49" t="s">
        <v>349</v>
      </c>
      <c r="C24" s="41"/>
      <c r="D24" s="41"/>
      <c r="E24" s="42"/>
      <c r="F24" s="43"/>
      <c r="G24" s="44"/>
      <c r="H24" s="45"/>
      <c r="I24" s="45"/>
    </row>
    <row r="25" spans="1:9" s="11" customFormat="1" ht="81.599999999999994" customHeight="1">
      <c r="A25" s="48"/>
      <c r="B25" s="49" t="s">
        <v>527</v>
      </c>
      <c r="C25" s="41"/>
      <c r="D25" s="41"/>
      <c r="E25" s="42"/>
      <c r="F25" s="43"/>
      <c r="G25" s="44"/>
      <c r="H25" s="45"/>
      <c r="I25" s="45"/>
    </row>
    <row r="26" spans="1:9" s="11" customFormat="1" ht="41.4">
      <c r="A26" s="48"/>
      <c r="B26" s="49" t="s">
        <v>558</v>
      </c>
      <c r="C26" s="41"/>
      <c r="D26" s="41"/>
      <c r="E26" s="42"/>
      <c r="F26" s="43"/>
      <c r="G26" s="44"/>
      <c r="H26" s="45"/>
      <c r="I26" s="45"/>
    </row>
    <row r="27" spans="1:9" s="11" customFormat="1" ht="41.4">
      <c r="A27" s="48"/>
      <c r="B27" s="227" t="s">
        <v>525</v>
      </c>
      <c r="C27" s="41"/>
      <c r="D27" s="41"/>
      <c r="E27" s="42"/>
      <c r="F27" s="43"/>
      <c r="G27" s="44"/>
      <c r="H27" s="45"/>
      <c r="I27" s="45"/>
    </row>
    <row r="28" spans="1:9" s="11" customFormat="1" ht="14.25" customHeight="1">
      <c r="A28" s="48"/>
      <c r="B28" s="50"/>
      <c r="C28" s="41"/>
      <c r="D28" s="41"/>
      <c r="E28" s="42"/>
      <c r="F28" s="43"/>
      <c r="G28" s="44"/>
      <c r="H28" s="45"/>
      <c r="I28" s="45"/>
    </row>
    <row r="29" spans="1:9" s="11" customFormat="1">
      <c r="A29" s="20"/>
      <c r="B29" s="94" t="s">
        <v>411</v>
      </c>
      <c r="C29" s="14"/>
      <c r="D29" s="14"/>
      <c r="E29" s="4"/>
      <c r="F29" s="6"/>
    </row>
    <row r="30" spans="1:9" s="11" customFormat="1" ht="27.6">
      <c r="A30" s="20"/>
      <c r="B30" s="51" t="s">
        <v>526</v>
      </c>
      <c r="C30" s="14"/>
      <c r="D30" s="14"/>
      <c r="E30" s="4"/>
      <c r="F30" s="6"/>
      <c r="G30" s="52"/>
    </row>
    <row r="31" spans="1:9" s="11" customFormat="1">
      <c r="A31" s="13"/>
      <c r="B31" s="51" t="s">
        <v>84</v>
      </c>
      <c r="C31" s="14" t="s">
        <v>0</v>
      </c>
      <c r="D31" s="91">
        <v>2</v>
      </c>
      <c r="E31" s="4"/>
      <c r="F31" s="6"/>
    </row>
    <row r="32" spans="1:9" s="11" customFormat="1">
      <c r="A32" s="13"/>
      <c r="B32" s="51" t="s">
        <v>85</v>
      </c>
      <c r="C32" s="14" t="s">
        <v>0</v>
      </c>
      <c r="D32" s="91">
        <v>2</v>
      </c>
      <c r="E32" s="4"/>
      <c r="F32" s="6"/>
    </row>
    <row r="33" spans="1:9" s="11" customFormat="1">
      <c r="A33" s="13"/>
      <c r="B33" s="12" t="s">
        <v>86</v>
      </c>
      <c r="C33" s="14" t="s">
        <v>0</v>
      </c>
      <c r="D33" s="91">
        <v>4</v>
      </c>
      <c r="E33" s="4"/>
      <c r="F33" s="6"/>
    </row>
    <row r="34" spans="1:9" s="11" customFormat="1" ht="27.6">
      <c r="A34" s="13"/>
      <c r="B34" s="16" t="s">
        <v>244</v>
      </c>
      <c r="C34" s="14" t="s">
        <v>0</v>
      </c>
      <c r="D34" s="14">
        <v>9</v>
      </c>
      <c r="E34" s="4"/>
      <c r="F34" s="6"/>
    </row>
    <row r="35" spans="1:9" s="11" customFormat="1" ht="14.25" customHeight="1">
      <c r="A35" s="48"/>
      <c r="B35" s="50"/>
      <c r="C35" s="41"/>
      <c r="D35" s="41"/>
      <c r="E35" s="42"/>
      <c r="F35" s="43"/>
      <c r="G35" s="44"/>
      <c r="H35" s="45"/>
      <c r="I35" s="45"/>
    </row>
    <row r="36" spans="1:9" s="11" customFormat="1">
      <c r="A36" s="126"/>
      <c r="B36" s="127" t="s">
        <v>553</v>
      </c>
      <c r="C36" s="147" t="s">
        <v>18</v>
      </c>
      <c r="D36" s="147">
        <v>850</v>
      </c>
      <c r="E36" s="253">
        <v>0</v>
      </c>
      <c r="F36" s="162">
        <f>+D36*E36</f>
        <v>0</v>
      </c>
    </row>
    <row r="37" spans="1:9" s="11" customFormat="1" ht="14.25" customHeight="1">
      <c r="A37" s="48"/>
      <c r="B37" s="50"/>
      <c r="C37" s="41"/>
      <c r="D37" s="41"/>
      <c r="E37" s="42"/>
      <c r="F37" s="43"/>
      <c r="G37" s="44"/>
      <c r="H37" s="45"/>
      <c r="I37" s="45"/>
    </row>
    <row r="38" spans="1:9" s="11" customFormat="1">
      <c r="A38" s="126" t="s">
        <v>2</v>
      </c>
      <c r="B38" s="127" t="s">
        <v>87</v>
      </c>
      <c r="C38" s="128"/>
      <c r="D38" s="128"/>
      <c r="E38" s="129"/>
      <c r="F38" s="130"/>
    </row>
    <row r="39" spans="1:9" s="11" customFormat="1" ht="195.6" customHeight="1">
      <c r="A39" s="40"/>
      <c r="B39" s="12" t="s">
        <v>557</v>
      </c>
      <c r="C39" s="41"/>
      <c r="D39" s="41"/>
      <c r="E39" s="42"/>
      <c r="F39" s="43"/>
    </row>
    <row r="40" spans="1:9" s="11" customFormat="1">
      <c r="A40" s="40"/>
      <c r="B40" s="46" t="s">
        <v>412</v>
      </c>
      <c r="C40" s="41"/>
      <c r="D40" s="41"/>
      <c r="E40" s="42"/>
      <c r="F40" s="43"/>
    </row>
    <row r="41" spans="1:9" s="11" customFormat="1" ht="41.4">
      <c r="A41" s="48"/>
      <c r="B41" s="49" t="s">
        <v>243</v>
      </c>
      <c r="C41" s="41"/>
      <c r="D41" s="41"/>
      <c r="E41" s="42"/>
      <c r="F41" s="43"/>
    </row>
    <row r="42" spans="1:9" s="11" customFormat="1" ht="55.2">
      <c r="A42" s="48"/>
      <c r="B42" s="49" t="s">
        <v>350</v>
      </c>
      <c r="C42" s="41"/>
      <c r="D42" s="41"/>
      <c r="E42" s="42"/>
      <c r="F42" s="43"/>
    </row>
    <row r="43" spans="1:9" s="11" customFormat="1" ht="73.2" customHeight="1">
      <c r="A43" s="48"/>
      <c r="B43" s="49" t="s">
        <v>528</v>
      </c>
      <c r="C43" s="41"/>
      <c r="D43" s="41"/>
      <c r="E43" s="42"/>
      <c r="F43" s="43"/>
    </row>
    <row r="44" spans="1:9" s="11" customFormat="1" ht="41.4">
      <c r="A44" s="48"/>
      <c r="B44" s="49" t="s">
        <v>558</v>
      </c>
      <c r="C44" s="41"/>
      <c r="D44" s="41"/>
      <c r="E44" s="42"/>
      <c r="F44" s="43"/>
    </row>
    <row r="45" spans="1:9" s="11" customFormat="1">
      <c r="A45" s="48"/>
      <c r="B45" s="50"/>
      <c r="C45" s="41"/>
      <c r="D45" s="41"/>
      <c r="E45" s="42"/>
      <c r="F45" s="43"/>
    </row>
    <row r="46" spans="1:9" s="11" customFormat="1">
      <c r="A46" s="126"/>
      <c r="B46" s="127" t="s">
        <v>554</v>
      </c>
      <c r="C46" s="147" t="s">
        <v>18</v>
      </c>
      <c r="D46" s="147">
        <v>202</v>
      </c>
      <c r="E46" s="253">
        <v>0</v>
      </c>
      <c r="F46" s="162">
        <f>+D46*E46</f>
        <v>0</v>
      </c>
    </row>
    <row r="47" spans="1:9" s="11" customFormat="1" ht="14.4" thickBot="1">
      <c r="A47" s="54"/>
      <c r="B47" s="55"/>
      <c r="C47" s="47"/>
      <c r="D47" s="47"/>
      <c r="E47" s="47"/>
      <c r="F47" s="56"/>
      <c r="G47" s="45"/>
      <c r="H47" s="45"/>
      <c r="I47" s="45"/>
    </row>
    <row r="48" spans="1:9" s="11" customFormat="1" ht="16.2" thickBot="1">
      <c r="A48" s="140"/>
      <c r="B48" s="141" t="s">
        <v>88</v>
      </c>
      <c r="C48" s="142"/>
      <c r="D48" s="142"/>
      <c r="E48" s="143"/>
      <c r="F48" s="144">
        <f>F36+F46</f>
        <v>0</v>
      </c>
    </row>
  </sheetData>
  <sheetProtection algorithmName="SHA-512" hashValue="tdlEwJkbZY1iHEf1lgsfa9dFPTa4I4uDE3i+j6khhU/6QDtsHAVC954wzoxVxz/D2e1kpdNfGUrBTrbDDJEy7g==" saltValue="nk+OAxQEPPypRyockQb4lg==" spinCount="100000" sheet="1" objects="1" scenarios="1"/>
  <mergeCells count="12">
    <mergeCell ref="B13:F13"/>
    <mergeCell ref="B14:F14"/>
    <mergeCell ref="B15:F15"/>
    <mergeCell ref="B16:F16"/>
    <mergeCell ref="B3:F3"/>
    <mergeCell ref="B4:F4"/>
    <mergeCell ref="B5:F5"/>
    <mergeCell ref="B10:F10"/>
    <mergeCell ref="B11:F11"/>
    <mergeCell ref="B9:F9"/>
    <mergeCell ref="B6:F6"/>
    <mergeCell ref="B7:F7"/>
  </mergeCells>
  <pageMargins left="0.7" right="0.7" top="0.75" bottom="0.75" header="0.3" footer="0.3"/>
  <pageSetup paperSize="9" scale="90" orientation="portrait" r:id="rId1"/>
  <headerFooter>
    <oddHeader>&amp;CSŠ JESENICE_ŠPORTNA OPREMA</oddHeader>
    <oddFooter>&amp;CPopis del in količine za ŠPORTNO OPREMO&amp;R&amp;P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62645-AA74-4682-9A4D-235DC51743AD}">
  <dimension ref="A1:IK28"/>
  <sheetViews>
    <sheetView view="pageBreakPreview" topLeftCell="A13" zoomScaleNormal="100" zoomScaleSheetLayoutView="100" workbookViewId="0">
      <selection activeCell="I19" sqref="I19"/>
    </sheetView>
  </sheetViews>
  <sheetFormatPr defaultRowHeight="13.8"/>
  <cols>
    <col min="1" max="1" width="5" style="11" customWidth="1"/>
    <col min="2" max="2" width="51.88671875" style="11" customWidth="1"/>
    <col min="3" max="3" width="7.5546875" style="11" bestFit="1" customWidth="1"/>
    <col min="4" max="4" width="11.33203125" style="11" customWidth="1"/>
    <col min="5" max="5" width="11.5546875" style="11" customWidth="1"/>
    <col min="6" max="6" width="11.6640625" style="11" bestFit="1" customWidth="1"/>
  </cols>
  <sheetData>
    <row r="1" spans="1:245" s="11" customFormat="1" ht="16.2" thickBot="1">
      <c r="A1" s="155" t="s">
        <v>23</v>
      </c>
      <c r="B1" s="151" t="s">
        <v>72</v>
      </c>
      <c r="C1" s="156"/>
      <c r="D1" s="157"/>
      <c r="E1" s="158"/>
      <c r="F1" s="154"/>
      <c r="G1" s="7"/>
      <c r="H1" s="7"/>
    </row>
    <row r="2" spans="1:245" s="11" customFormat="1">
      <c r="A2" s="34"/>
      <c r="B2" s="8"/>
      <c r="C2" s="14"/>
      <c r="D2" s="57"/>
      <c r="E2" s="6"/>
      <c r="F2" s="6"/>
      <c r="G2" s="6"/>
      <c r="H2" s="6"/>
    </row>
    <row r="3" spans="1:245" s="36" customFormat="1">
      <c r="B3" s="65" t="s">
        <v>242</v>
      </c>
    </row>
    <row r="4" spans="1:245" s="36" customFormat="1" ht="30" customHeight="1">
      <c r="A4" s="65"/>
      <c r="B4" s="319" t="s">
        <v>251</v>
      </c>
      <c r="C4" s="320"/>
      <c r="D4" s="320"/>
      <c r="E4" s="320"/>
      <c r="F4" s="320"/>
    </row>
    <row r="5" spans="1:245" s="36" customFormat="1">
      <c r="A5" s="65"/>
      <c r="B5" s="321" t="s">
        <v>252</v>
      </c>
      <c r="C5" s="321"/>
      <c r="D5" s="321"/>
      <c r="E5" s="321"/>
      <c r="F5" s="321"/>
    </row>
    <row r="6" spans="1:245" s="36" customFormat="1">
      <c r="A6" s="65"/>
      <c r="B6" s="321" t="s">
        <v>253</v>
      </c>
      <c r="C6" s="321"/>
      <c r="D6" s="321"/>
      <c r="E6" s="321"/>
      <c r="F6" s="321"/>
    </row>
    <row r="7" spans="1:245" s="36" customFormat="1">
      <c r="A7" s="65"/>
      <c r="B7" s="131"/>
      <c r="C7" s="95"/>
      <c r="D7" s="95"/>
      <c r="E7" s="21"/>
      <c r="F7" s="96"/>
    </row>
    <row r="8" spans="1:245" s="36" customFormat="1" ht="26.25" customHeight="1">
      <c r="A8" s="145" t="s">
        <v>29</v>
      </c>
      <c r="B8" s="146" t="s">
        <v>30</v>
      </c>
      <c r="C8" s="147" t="s">
        <v>21</v>
      </c>
      <c r="D8" s="147" t="s">
        <v>245</v>
      </c>
      <c r="E8" s="148" t="s">
        <v>246</v>
      </c>
      <c r="F8" s="149" t="s">
        <v>31</v>
      </c>
    </row>
    <row r="9" spans="1:245" s="60" customFormat="1">
      <c r="A9" s="34"/>
      <c r="B9" s="3"/>
      <c r="C9" s="14"/>
      <c r="D9" s="57"/>
      <c r="E9" s="6"/>
      <c r="F9" s="6"/>
      <c r="G9" s="6"/>
      <c r="H9" s="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row>
    <row r="10" spans="1:245" s="60" customFormat="1">
      <c r="A10" s="159">
        <v>1</v>
      </c>
      <c r="B10" s="160" t="s">
        <v>89</v>
      </c>
      <c r="C10" s="128"/>
      <c r="D10" s="161"/>
      <c r="E10" s="130"/>
      <c r="F10" s="130"/>
      <c r="G10" s="15"/>
      <c r="H10" s="15"/>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row>
    <row r="11" spans="1:245" s="60" customFormat="1" ht="27.6">
      <c r="A11" s="34"/>
      <c r="B11" s="61" t="s">
        <v>260</v>
      </c>
      <c r="C11" s="14"/>
      <c r="D11" s="57"/>
      <c r="E11" s="6"/>
      <c r="F11" s="6"/>
      <c r="G11" s="6"/>
      <c r="H11" s="6"/>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row>
    <row r="12" spans="1:245" s="60" customFormat="1">
      <c r="A12" s="34"/>
      <c r="B12" s="61" t="s">
        <v>90</v>
      </c>
      <c r="C12" s="14"/>
      <c r="D12" s="57"/>
      <c r="E12" s="6"/>
      <c r="F12" s="6"/>
      <c r="G12" s="6"/>
      <c r="H12" s="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row>
    <row r="13" spans="1:245" s="60" customFormat="1" ht="27.6">
      <c r="A13" s="34"/>
      <c r="B13" s="61" t="s">
        <v>91</v>
      </c>
      <c r="C13" s="14"/>
      <c r="D13" s="57"/>
      <c r="E13" s="6"/>
      <c r="F13" s="6"/>
      <c r="G13" s="6"/>
      <c r="H13" s="6"/>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row>
    <row r="14" spans="1:245" s="60" customFormat="1" ht="27.6">
      <c r="A14" s="34"/>
      <c r="B14" s="61" t="s">
        <v>92</v>
      </c>
      <c r="C14" s="14"/>
      <c r="D14" s="57"/>
      <c r="E14" s="6"/>
      <c r="F14" s="6"/>
      <c r="G14" s="6"/>
      <c r="H14" s="6"/>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row>
    <row r="15" spans="1:245" s="60" customFormat="1" ht="30" customHeight="1">
      <c r="A15" s="34"/>
      <c r="B15" s="10" t="s">
        <v>390</v>
      </c>
      <c r="C15" s="14"/>
      <c r="D15" s="57"/>
      <c r="E15" s="6"/>
      <c r="F15" s="6"/>
      <c r="G15" s="6"/>
      <c r="H15" s="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row>
    <row r="16" spans="1:245" s="60" customFormat="1" ht="69">
      <c r="A16" s="34"/>
      <c r="B16" s="61" t="s">
        <v>93</v>
      </c>
      <c r="C16" s="14"/>
      <c r="D16" s="57"/>
      <c r="E16" s="6"/>
      <c r="F16" s="6"/>
      <c r="G16" s="6"/>
      <c r="H16" s="6"/>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row>
    <row r="17" spans="1:245" s="60" customFormat="1" ht="26.25" customHeight="1">
      <c r="A17" s="34"/>
      <c r="B17" s="62" t="s">
        <v>247</v>
      </c>
      <c r="C17" s="14"/>
      <c r="D17" s="57"/>
      <c r="E17" s="6"/>
      <c r="F17" s="6"/>
      <c r="G17" s="6"/>
      <c r="H17" s="6"/>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row>
    <row r="18" spans="1:245" s="60" customFormat="1" ht="27.6">
      <c r="A18" s="34"/>
      <c r="B18" s="62" t="s">
        <v>94</v>
      </c>
      <c r="C18" s="14"/>
      <c r="D18" s="57"/>
      <c r="E18" s="6"/>
      <c r="F18" s="6"/>
      <c r="G18" s="6"/>
      <c r="H18" s="6"/>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row>
    <row r="19" spans="1:245" s="60" customFormat="1" ht="41.4">
      <c r="A19" s="34"/>
      <c r="B19" s="61" t="s">
        <v>95</v>
      </c>
      <c r="C19" s="14"/>
      <c r="D19" s="57"/>
      <c r="E19" s="6"/>
      <c r="F19" s="6"/>
      <c r="G19" s="6"/>
      <c r="H19" s="6"/>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row>
    <row r="20" spans="1:245" s="60" customFormat="1" ht="27.6">
      <c r="A20" s="34"/>
      <c r="B20" s="61" t="s">
        <v>499</v>
      </c>
      <c r="C20" s="14"/>
      <c r="D20" s="57"/>
      <c r="E20" s="6"/>
      <c r="F20" s="6"/>
      <c r="G20" s="6"/>
      <c r="H20" s="6"/>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row>
    <row r="21" spans="1:245" s="60" customFormat="1" ht="41.4">
      <c r="A21" s="34"/>
      <c r="B21" s="62" t="s">
        <v>248</v>
      </c>
      <c r="C21" s="14"/>
      <c r="D21" s="57"/>
      <c r="E21" s="6"/>
      <c r="F21" s="6"/>
      <c r="G21" s="6"/>
      <c r="H21" s="6"/>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row>
    <row r="22" spans="1:245" s="60" customFormat="1" ht="27.6">
      <c r="A22" s="34"/>
      <c r="B22" s="62" t="s">
        <v>249</v>
      </c>
      <c r="C22" s="14"/>
      <c r="D22" s="57"/>
      <c r="E22" s="6"/>
      <c r="F22" s="6"/>
      <c r="G22" s="6"/>
      <c r="H22" s="6"/>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row>
    <row r="23" spans="1:245" s="60" customFormat="1" ht="27.6">
      <c r="A23" s="34"/>
      <c r="B23" s="62" t="s">
        <v>250</v>
      </c>
      <c r="C23" s="14"/>
      <c r="D23" s="57"/>
      <c r="E23" s="6"/>
      <c r="F23" s="6"/>
      <c r="G23" s="6"/>
      <c r="H23" s="6"/>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row>
    <row r="24" spans="1:245" s="60" customFormat="1" ht="55.8" thickBot="1">
      <c r="A24" s="34"/>
      <c r="B24" s="62" t="s">
        <v>96</v>
      </c>
      <c r="C24" s="14"/>
      <c r="D24" s="57"/>
      <c r="E24" s="6"/>
      <c r="F24" s="6"/>
      <c r="G24" s="6"/>
      <c r="H24" s="6"/>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row>
    <row r="25" spans="1:245" s="60" customFormat="1">
      <c r="A25" s="34"/>
      <c r="B25" s="62"/>
      <c r="C25" s="14"/>
      <c r="D25" s="57"/>
      <c r="E25" s="6"/>
      <c r="F25" s="6"/>
      <c r="G25" s="6"/>
      <c r="H25" s="6"/>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row>
    <row r="26" spans="1:245" s="60" customFormat="1">
      <c r="A26" s="159"/>
      <c r="B26" s="117" t="s">
        <v>97</v>
      </c>
      <c r="C26" s="147" t="s">
        <v>5</v>
      </c>
      <c r="D26" s="163">
        <v>1</v>
      </c>
      <c r="E26" s="254">
        <v>0</v>
      </c>
      <c r="F26" s="162">
        <f>+D26*E26</f>
        <v>0</v>
      </c>
      <c r="G26" s="63"/>
      <c r="H26" s="63"/>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row>
    <row r="27" spans="1:245" s="60" customFormat="1" ht="14.4" thickBot="1">
      <c r="A27" s="34"/>
      <c r="B27" s="3"/>
      <c r="C27" s="14"/>
      <c r="D27" s="57"/>
      <c r="E27" s="6"/>
      <c r="F27" s="6"/>
      <c r="G27" s="6"/>
      <c r="H27" s="6"/>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row>
    <row r="28" spans="1:245" s="60" customFormat="1" ht="16.2" thickBot="1">
      <c r="A28" s="140"/>
      <c r="B28" s="141" t="s">
        <v>98</v>
      </c>
      <c r="C28" s="142"/>
      <c r="D28" s="169"/>
      <c r="E28" s="168"/>
      <c r="F28" s="144">
        <f>F26</f>
        <v>0</v>
      </c>
      <c r="G28" s="64"/>
      <c r="H28" s="64"/>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row>
  </sheetData>
  <sheetProtection algorithmName="SHA-512" hashValue="/xeGcZv5pRrfekbxGClIcY4dtVwnO9qxa5NmMS4zTj/1DHnQpdFdbwE9HwYlNbexMsM61F74QB0HoYEiZILFng==" saltValue="5Gle6M+lc4TM0QZIC8rjsw==" spinCount="100000" sheet="1" objects="1" scenarios="1"/>
  <mergeCells count="3">
    <mergeCell ref="B4:F4"/>
    <mergeCell ref="B5:F5"/>
    <mergeCell ref="B6:F6"/>
  </mergeCells>
  <pageMargins left="0.7" right="0.7" top="0.75" bottom="0.75" header="0.3" footer="0.3"/>
  <pageSetup paperSize="9" scale="80" orientation="portrait" r:id="rId1"/>
  <headerFooter>
    <oddHeader>&amp;CSŠ JESENICE_ŠPORTNA OPREMA</oddHeader>
    <oddFooter>&amp;CPopis del in količine za ŠPORTNO OPREMO&amp;R&amp;P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88BE8-BB8C-4F4A-BFC1-D5605C647FE0}">
  <dimension ref="A1:IH40"/>
  <sheetViews>
    <sheetView view="pageBreakPreview" topLeftCell="A25" zoomScaleNormal="100" zoomScaleSheetLayoutView="100" workbookViewId="0">
      <selection activeCell="I35" sqref="I35"/>
    </sheetView>
  </sheetViews>
  <sheetFormatPr defaultRowHeight="13.8"/>
  <cols>
    <col min="1" max="1" width="5" style="11" customWidth="1"/>
    <col min="2" max="2" width="51.88671875" style="11" customWidth="1"/>
    <col min="3" max="3" width="7.5546875" style="11" bestFit="1" customWidth="1"/>
    <col min="4" max="4" width="11.33203125" style="11" customWidth="1"/>
    <col min="5" max="5" width="11.5546875" style="11" customWidth="1"/>
    <col min="6" max="6" width="11.6640625" style="11" bestFit="1" customWidth="1"/>
    <col min="7" max="7" width="11.88671875" customWidth="1"/>
  </cols>
  <sheetData>
    <row r="1" spans="1:242" s="11" customFormat="1" ht="16.2" thickBot="1">
      <c r="A1" s="150" t="s">
        <v>24</v>
      </c>
      <c r="B1" s="151" t="s">
        <v>99</v>
      </c>
      <c r="C1" s="152"/>
      <c r="D1" s="153"/>
      <c r="E1" s="158"/>
      <c r="F1" s="154"/>
    </row>
    <row r="2" spans="1:242" s="11" customFormat="1">
      <c r="A2" s="8"/>
      <c r="B2" s="8"/>
      <c r="C2" s="33"/>
      <c r="D2" s="4"/>
      <c r="E2" s="6"/>
      <c r="F2" s="6"/>
    </row>
    <row r="3" spans="1:242" s="11" customFormat="1">
      <c r="A3" s="8"/>
      <c r="B3" s="8" t="s">
        <v>242</v>
      </c>
      <c r="C3" s="33"/>
      <c r="D3" s="4"/>
      <c r="E3" s="6"/>
      <c r="F3" s="6"/>
    </row>
    <row r="4" spans="1:242" s="11" customFormat="1" ht="43.2" customHeight="1">
      <c r="A4" s="8"/>
      <c r="B4" s="319" t="s">
        <v>256</v>
      </c>
      <c r="C4" s="323"/>
      <c r="D4" s="323"/>
      <c r="E4" s="323"/>
      <c r="F4" s="323"/>
    </row>
    <row r="5" spans="1:242" s="11" customFormat="1">
      <c r="A5" s="8"/>
      <c r="B5" s="319" t="s">
        <v>255</v>
      </c>
      <c r="C5" s="323"/>
      <c r="D5" s="323"/>
      <c r="E5" s="323"/>
      <c r="F5" s="323"/>
    </row>
    <row r="6" spans="1:242" s="36" customFormat="1">
      <c r="A6" s="9"/>
      <c r="B6" s="322"/>
      <c r="C6" s="322"/>
      <c r="D6" s="322"/>
      <c r="E6" s="322"/>
      <c r="F6" s="322"/>
    </row>
    <row r="7" spans="1:242" s="36" customFormat="1">
      <c r="A7" s="9"/>
      <c r="B7" s="324" t="s">
        <v>265</v>
      </c>
      <c r="C7" s="324"/>
      <c r="D7" s="324"/>
      <c r="E7" s="324"/>
      <c r="F7" s="324"/>
    </row>
    <row r="8" spans="1:242" s="36" customFormat="1" ht="30" customHeight="1">
      <c r="A8" s="9"/>
      <c r="B8" s="302" t="s">
        <v>262</v>
      </c>
      <c r="C8" s="302"/>
      <c r="D8" s="302"/>
      <c r="E8" s="302"/>
      <c r="F8" s="302"/>
    </row>
    <row r="9" spans="1:242" s="36" customFormat="1">
      <c r="A9" s="9"/>
      <c r="B9" s="322" t="s">
        <v>263</v>
      </c>
      <c r="C9" s="322"/>
      <c r="D9" s="322"/>
      <c r="E9" s="322"/>
      <c r="F9" s="322"/>
    </row>
    <row r="10" spans="1:242" s="36" customFormat="1" ht="30" customHeight="1">
      <c r="A10" s="9"/>
      <c r="B10" s="302" t="s">
        <v>264</v>
      </c>
      <c r="C10" s="302"/>
      <c r="D10" s="302"/>
      <c r="E10" s="302"/>
      <c r="F10" s="302"/>
    </row>
    <row r="11" spans="1:242" s="36" customFormat="1">
      <c r="A11" s="9"/>
      <c r="B11" s="125"/>
      <c r="C11" s="9"/>
      <c r="D11" s="9"/>
      <c r="E11" s="9"/>
      <c r="F11" s="9"/>
    </row>
    <row r="12" spans="1:242" s="36" customFormat="1" ht="27.6">
      <c r="A12" s="145" t="s">
        <v>29</v>
      </c>
      <c r="B12" s="146" t="s">
        <v>30</v>
      </c>
      <c r="C12" s="147" t="s">
        <v>21</v>
      </c>
      <c r="D12" s="147" t="s">
        <v>245</v>
      </c>
      <c r="E12" s="148" t="s">
        <v>246</v>
      </c>
      <c r="F12" s="149" t="s">
        <v>31</v>
      </c>
    </row>
    <row r="13" spans="1:242" s="36" customFormat="1">
      <c r="A13" s="9"/>
      <c r="B13" s="66"/>
      <c r="C13" s="65"/>
      <c r="D13" s="65"/>
      <c r="E13" s="67"/>
      <c r="F13" s="67"/>
    </row>
    <row r="14" spans="1:242" s="3" customFormat="1">
      <c r="A14" s="165" t="s">
        <v>1</v>
      </c>
      <c r="B14" s="117" t="s">
        <v>100</v>
      </c>
      <c r="C14" s="128"/>
      <c r="D14" s="129"/>
      <c r="E14" s="130"/>
      <c r="F14" s="130"/>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row>
    <row r="15" spans="1:242" s="3" customFormat="1" ht="181.8" customHeight="1">
      <c r="B15" s="12" t="s">
        <v>257</v>
      </c>
      <c r="C15" s="14"/>
      <c r="D15" s="4"/>
      <c r="E15" s="6"/>
      <c r="F15" s="6"/>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row>
    <row r="16" spans="1:242" s="3" customFormat="1">
      <c r="B16" s="12" t="s">
        <v>101</v>
      </c>
      <c r="C16" s="14"/>
      <c r="D16" s="4"/>
      <c r="E16" s="6"/>
      <c r="F16" s="6"/>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row>
    <row r="17" spans="1:242" s="3" customFormat="1" ht="27.6">
      <c r="B17" s="12" t="s">
        <v>102</v>
      </c>
      <c r="C17" s="14"/>
      <c r="D17" s="4"/>
      <c r="E17" s="6"/>
      <c r="F17" s="6"/>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row>
    <row r="18" spans="1:242" s="3" customFormat="1" ht="27.6">
      <c r="B18" s="12" t="s">
        <v>103</v>
      </c>
      <c r="C18" s="14"/>
      <c r="D18" s="4"/>
      <c r="E18" s="6"/>
      <c r="F18" s="6"/>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row>
    <row r="19" spans="1:242" s="3" customFormat="1" ht="82.8">
      <c r="B19" s="68" t="s">
        <v>258</v>
      </c>
      <c r="C19" s="14"/>
      <c r="D19" s="4"/>
      <c r="E19" s="6"/>
      <c r="F19" s="6"/>
      <c r="G19" s="69"/>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row>
    <row r="20" spans="1:242" s="3" customFormat="1" ht="27.6">
      <c r="B20" s="12" t="s">
        <v>104</v>
      </c>
      <c r="C20" s="14"/>
      <c r="D20" s="4"/>
      <c r="E20" s="6"/>
      <c r="F20" s="6"/>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row>
    <row r="21" spans="1:242" s="3" customFormat="1">
      <c r="B21" s="12" t="s">
        <v>105</v>
      </c>
      <c r="C21" s="14"/>
      <c r="D21" s="4"/>
      <c r="E21" s="6"/>
      <c r="F21" s="6"/>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row>
    <row r="22" spans="1:242" s="3" customFormat="1">
      <c r="B22" s="12" t="s">
        <v>500</v>
      </c>
      <c r="C22" s="14"/>
      <c r="D22" s="4"/>
      <c r="E22" s="6"/>
      <c r="F22" s="6"/>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row>
    <row r="23" spans="1:242" s="3" customFormat="1">
      <c r="B23" s="70"/>
      <c r="C23" s="14"/>
      <c r="D23" s="4"/>
      <c r="E23" s="6"/>
      <c r="F23" s="6"/>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row>
    <row r="24" spans="1:242" s="3" customFormat="1">
      <c r="A24" s="126"/>
      <c r="B24" s="166" t="s">
        <v>106</v>
      </c>
      <c r="C24" s="147" t="s">
        <v>5</v>
      </c>
      <c r="D24" s="148">
        <v>1</v>
      </c>
      <c r="E24" s="253">
        <v>0</v>
      </c>
      <c r="F24" s="162">
        <f>D24*E24</f>
        <v>0</v>
      </c>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row>
    <row r="25" spans="1:242" s="3" customFormat="1">
      <c r="B25" s="12"/>
      <c r="C25" s="14"/>
      <c r="D25" s="4"/>
      <c r="E25" s="6"/>
      <c r="F25" s="6"/>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row>
    <row r="26" spans="1:242" s="3" customFormat="1">
      <c r="A26" s="126" t="s">
        <v>2</v>
      </c>
      <c r="B26" s="127" t="s">
        <v>107</v>
      </c>
      <c r="C26" s="128"/>
      <c r="D26" s="129"/>
      <c r="E26" s="167"/>
      <c r="F26" s="167"/>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row>
    <row r="27" spans="1:242" s="3" customFormat="1" ht="69">
      <c r="A27" s="13"/>
      <c r="B27" s="16" t="s">
        <v>259</v>
      </c>
      <c r="C27" s="14"/>
      <c r="D27" s="4"/>
      <c r="E27" s="71"/>
      <c r="F27" s="7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row>
    <row r="28" spans="1:242" s="3" customFormat="1" ht="41.4">
      <c r="A28" s="13"/>
      <c r="B28" s="16" t="s">
        <v>108</v>
      </c>
      <c r="C28" s="14"/>
      <c r="D28" s="4"/>
      <c r="E28" s="71"/>
      <c r="F28" s="7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row>
    <row r="29" spans="1:242" s="3" customFormat="1" ht="82.8">
      <c r="A29" s="13"/>
      <c r="B29" s="16" t="s">
        <v>517</v>
      </c>
      <c r="C29" s="14"/>
      <c r="D29" s="4"/>
      <c r="E29" s="71"/>
      <c r="F29" s="7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row>
    <row r="30" spans="1:242" s="3" customFormat="1">
      <c r="A30" s="13"/>
      <c r="B30" s="17" t="s">
        <v>109</v>
      </c>
      <c r="C30" s="14"/>
      <c r="D30" s="4"/>
      <c r="E30" s="71"/>
      <c r="F30" s="7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row>
    <row r="31" spans="1:242" s="3" customFormat="1" ht="16.8" customHeight="1">
      <c r="A31" s="13"/>
      <c r="B31" s="17" t="s">
        <v>110</v>
      </c>
      <c r="C31" s="14"/>
      <c r="D31" s="4"/>
      <c r="E31" s="71"/>
      <c r="F31" s="7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row>
    <row r="32" spans="1:242" s="3" customFormat="1" ht="27.6">
      <c r="A32" s="13"/>
      <c r="B32" s="17" t="s">
        <v>111</v>
      </c>
      <c r="C32" s="14"/>
      <c r="D32" s="4"/>
      <c r="E32" s="71"/>
      <c r="F32" s="7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row>
    <row r="33" spans="1:242" s="3" customFormat="1" ht="27.6">
      <c r="A33" s="13"/>
      <c r="B33" s="17" t="s">
        <v>112</v>
      </c>
      <c r="C33" s="14"/>
      <c r="D33" s="4"/>
      <c r="E33" s="71"/>
      <c r="F33" s="7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row>
    <row r="34" spans="1:242" s="3" customFormat="1" ht="27.6">
      <c r="A34" s="13"/>
      <c r="B34" s="17" t="s">
        <v>113</v>
      </c>
      <c r="C34" s="14"/>
      <c r="D34" s="4"/>
      <c r="E34" s="71"/>
      <c r="F34" s="7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row>
    <row r="35" spans="1:242" s="3" customFormat="1" ht="27.6">
      <c r="A35" s="13"/>
      <c r="B35" s="17" t="s">
        <v>114</v>
      </c>
      <c r="C35" s="14"/>
      <c r="D35" s="4"/>
      <c r="E35" s="71"/>
      <c r="F35" s="7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row>
    <row r="36" spans="1:242" s="3" customFormat="1" ht="55.2">
      <c r="A36" s="13"/>
      <c r="B36" s="17" t="s">
        <v>518</v>
      </c>
      <c r="C36" s="14"/>
      <c r="D36" s="4"/>
      <c r="E36" s="71"/>
      <c r="F36" s="7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row>
    <row r="37" spans="1:242" s="3" customFormat="1">
      <c r="A37" s="13"/>
      <c r="B37" s="70"/>
      <c r="C37" s="14"/>
      <c r="D37" s="4"/>
      <c r="E37" s="71"/>
      <c r="F37" s="7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row>
    <row r="38" spans="1:242" s="3" customFormat="1">
      <c r="A38" s="126"/>
      <c r="B38" s="127" t="s">
        <v>115</v>
      </c>
      <c r="C38" s="147" t="s">
        <v>5</v>
      </c>
      <c r="D38" s="148">
        <v>2</v>
      </c>
      <c r="E38" s="253">
        <v>0</v>
      </c>
      <c r="F38" s="162">
        <f>+D38*E38</f>
        <v>0</v>
      </c>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row>
    <row r="39" spans="1:242" s="77" customFormat="1" ht="14.4" thickBot="1">
      <c r="A39" s="72"/>
      <c r="B39" s="73"/>
      <c r="C39" s="74"/>
      <c r="D39" s="75"/>
      <c r="E39" s="76"/>
      <c r="F39" s="76"/>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c r="EF39" s="78"/>
      <c r="EG39" s="78"/>
      <c r="EH39" s="78"/>
      <c r="EI39" s="78"/>
      <c r="EJ39" s="78"/>
      <c r="EK39" s="78"/>
      <c r="EL39" s="78"/>
      <c r="EM39" s="78"/>
      <c r="EN39" s="78"/>
      <c r="EO39" s="78"/>
      <c r="EP39" s="78"/>
      <c r="EQ39" s="78"/>
      <c r="ER39" s="78"/>
      <c r="ES39" s="78"/>
      <c r="ET39" s="78"/>
      <c r="EU39" s="78"/>
      <c r="EV39" s="78"/>
      <c r="EW39" s="78"/>
      <c r="EX39" s="78"/>
      <c r="EY39" s="78"/>
      <c r="EZ39" s="78"/>
      <c r="FA39" s="78"/>
      <c r="FB39" s="78"/>
      <c r="FC39" s="78"/>
      <c r="FD39" s="78"/>
      <c r="FE39" s="78"/>
      <c r="FF39" s="78"/>
      <c r="FG39" s="78"/>
      <c r="FH39" s="78"/>
      <c r="FI39" s="78"/>
      <c r="FJ39" s="78"/>
      <c r="FK39" s="78"/>
      <c r="FL39" s="78"/>
      <c r="FM39" s="78"/>
      <c r="FN39" s="78"/>
      <c r="FO39" s="78"/>
      <c r="FP39" s="78"/>
      <c r="FQ39" s="78"/>
      <c r="FR39" s="78"/>
      <c r="FS39" s="78"/>
      <c r="FT39" s="78"/>
      <c r="FU39" s="78"/>
      <c r="FV39" s="78"/>
      <c r="FW39" s="78"/>
      <c r="FX39" s="78"/>
      <c r="FY39" s="78"/>
      <c r="FZ39" s="78"/>
      <c r="GA39" s="78"/>
      <c r="GB39" s="78"/>
      <c r="GC39" s="78"/>
      <c r="GD39" s="78"/>
      <c r="GE39" s="78"/>
      <c r="GF39" s="78"/>
      <c r="GG39" s="78"/>
      <c r="GH39" s="78"/>
      <c r="GI39" s="78"/>
      <c r="GJ39" s="78"/>
      <c r="GK39" s="78"/>
      <c r="GL39" s="78"/>
      <c r="GM39" s="78"/>
      <c r="GN39" s="78"/>
      <c r="GO39" s="78"/>
      <c r="GP39" s="78"/>
      <c r="GQ39" s="78"/>
      <c r="GR39" s="78"/>
      <c r="GS39" s="78"/>
      <c r="GT39" s="78"/>
      <c r="GU39" s="78"/>
      <c r="GV39" s="78"/>
      <c r="GW39" s="78"/>
      <c r="GX39" s="78"/>
      <c r="GY39" s="78"/>
      <c r="GZ39" s="78"/>
      <c r="HA39" s="78"/>
      <c r="HB39" s="78"/>
      <c r="HC39" s="78"/>
      <c r="HD39" s="78"/>
      <c r="HE39" s="78"/>
      <c r="HF39" s="78"/>
      <c r="HG39" s="78"/>
      <c r="HH39" s="78"/>
      <c r="HI39" s="78"/>
      <c r="HJ39" s="78"/>
      <c r="HK39" s="78"/>
      <c r="HL39" s="78"/>
      <c r="HM39" s="78"/>
      <c r="HN39" s="78"/>
      <c r="HO39" s="78"/>
      <c r="HP39" s="78"/>
      <c r="HQ39" s="78"/>
      <c r="HR39" s="78"/>
      <c r="HS39" s="78"/>
      <c r="HT39" s="78"/>
      <c r="HU39" s="78"/>
      <c r="HV39" s="78"/>
      <c r="HW39" s="78"/>
      <c r="HX39" s="78"/>
      <c r="HY39" s="78"/>
      <c r="HZ39" s="78"/>
      <c r="IA39" s="78"/>
      <c r="IB39" s="78"/>
      <c r="IC39" s="78"/>
      <c r="ID39" s="78"/>
      <c r="IE39" s="78"/>
      <c r="IF39" s="78"/>
      <c r="IG39" s="78"/>
      <c r="IH39" s="78"/>
    </row>
    <row r="40" spans="1:242" s="3" customFormat="1" ht="16.2" thickBot="1">
      <c r="A40" s="140"/>
      <c r="B40" s="141" t="s">
        <v>254</v>
      </c>
      <c r="C40" s="142"/>
      <c r="D40" s="143"/>
      <c r="E40" s="168"/>
      <c r="F40" s="144">
        <f>F24+F38</f>
        <v>0</v>
      </c>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row>
  </sheetData>
  <sheetProtection algorithmName="SHA-512" hashValue="gPodp0nmJwfqHd/FYiqwPIRcL6HQONpo4h3ugi/oMyLUGzYgUXK1os89rpPJN0MgCJ70GNdmUg5BTSXzszIKNA==" saltValue="ntxoCIrwHH6yh9NBNMcm7A==" spinCount="100000" sheet="1" objects="1" scenarios="1"/>
  <mergeCells count="7">
    <mergeCell ref="B9:F9"/>
    <mergeCell ref="B10:F10"/>
    <mergeCell ref="B4:F4"/>
    <mergeCell ref="B5:F5"/>
    <mergeCell ref="B6:F6"/>
    <mergeCell ref="B7:F7"/>
    <mergeCell ref="B8:F8"/>
  </mergeCells>
  <pageMargins left="0.7" right="0.7" top="0.75" bottom="0.75" header="0.3" footer="0.3"/>
  <pageSetup paperSize="9" scale="80" orientation="portrait" r:id="rId1"/>
  <headerFooter>
    <oddHeader>&amp;CSŠ JESENICE_ŠPORTNA OPREMA</oddHeader>
    <oddFooter>&amp;CPopis del in količine za ŠPORTNO OPREMO&amp;R&amp;P /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A76C-4F63-4992-8B64-65655D06AE7C}">
  <dimension ref="A1:IG181"/>
  <sheetViews>
    <sheetView view="pageBreakPreview" topLeftCell="B22" zoomScaleNormal="100" zoomScaleSheetLayoutView="100" workbookViewId="0">
      <selection activeCell="H177" sqref="H177"/>
    </sheetView>
  </sheetViews>
  <sheetFormatPr defaultRowHeight="13.8"/>
  <cols>
    <col min="1" max="1" width="5" style="11" customWidth="1"/>
    <col min="2" max="2" width="51.88671875" style="11" customWidth="1"/>
    <col min="3" max="3" width="7.5546875" style="11" bestFit="1" customWidth="1"/>
    <col min="4" max="4" width="11.33203125" style="11" customWidth="1"/>
    <col min="5" max="5" width="11.5546875" style="11" customWidth="1"/>
    <col min="6" max="6" width="11.6640625" style="11" bestFit="1" customWidth="1"/>
    <col min="7" max="7" width="11.88671875" customWidth="1"/>
  </cols>
  <sheetData>
    <row r="1" spans="1:6" s="11" customFormat="1" ht="15.6">
      <c r="A1" s="170" t="s">
        <v>25</v>
      </c>
      <c r="B1" s="170" t="s">
        <v>73</v>
      </c>
      <c r="C1" s="171"/>
      <c r="D1" s="172"/>
      <c r="E1" s="173"/>
      <c r="F1" s="174"/>
    </row>
    <row r="2" spans="1:6" s="11" customFormat="1">
      <c r="A2" s="8"/>
      <c r="B2" s="8"/>
      <c r="C2" s="33"/>
      <c r="D2" s="4"/>
      <c r="E2" s="5"/>
      <c r="F2" s="22"/>
    </row>
    <row r="3" spans="1:6" s="11" customFormat="1">
      <c r="A3" s="8"/>
      <c r="B3" s="8" t="s">
        <v>242</v>
      </c>
      <c r="C3" s="33"/>
      <c r="D3" s="4"/>
      <c r="E3" s="6"/>
      <c r="F3" s="6"/>
    </row>
    <row r="4" spans="1:6" s="11" customFormat="1">
      <c r="A4" s="8"/>
      <c r="B4" s="319" t="s">
        <v>295</v>
      </c>
      <c r="C4" s="323"/>
      <c r="D4" s="323"/>
      <c r="E4" s="323"/>
      <c r="F4" s="323"/>
    </row>
    <row r="5" spans="1:6" s="11" customFormat="1" ht="145.19999999999999" customHeight="1">
      <c r="A5" s="8"/>
      <c r="B5" s="316" t="s">
        <v>505</v>
      </c>
      <c r="C5" s="317"/>
      <c r="D5" s="317"/>
      <c r="E5" s="317"/>
      <c r="F5" s="317"/>
    </row>
    <row r="6" spans="1:6" s="11" customFormat="1">
      <c r="A6" s="8"/>
      <c r="B6" s="319" t="s">
        <v>294</v>
      </c>
      <c r="C6" s="323"/>
      <c r="D6" s="323"/>
      <c r="E6" s="323"/>
      <c r="F6" s="323"/>
    </row>
    <row r="7" spans="1:6" s="11" customFormat="1">
      <c r="A7" s="8"/>
      <c r="B7" s="319" t="s">
        <v>255</v>
      </c>
      <c r="C7" s="323"/>
      <c r="D7" s="323"/>
      <c r="E7" s="323"/>
      <c r="F7" s="323"/>
    </row>
    <row r="8" spans="1:6" s="36" customFormat="1">
      <c r="A8" s="9"/>
      <c r="B8" s="322"/>
      <c r="C8" s="322"/>
      <c r="D8" s="322"/>
      <c r="E8" s="322"/>
      <c r="F8" s="322"/>
    </row>
    <row r="9" spans="1:6" s="36" customFormat="1">
      <c r="A9" s="9"/>
      <c r="B9" s="324" t="s">
        <v>261</v>
      </c>
      <c r="C9" s="324"/>
      <c r="D9" s="324"/>
      <c r="E9" s="324"/>
      <c r="F9" s="324"/>
    </row>
    <row r="10" spans="1:6" s="36" customFormat="1" ht="30" customHeight="1">
      <c r="A10" s="9"/>
      <c r="B10" s="302" t="s">
        <v>262</v>
      </c>
      <c r="C10" s="302"/>
      <c r="D10" s="302"/>
      <c r="E10" s="302"/>
      <c r="F10" s="302"/>
    </row>
    <row r="11" spans="1:6" s="11" customFormat="1">
      <c r="A11" s="3"/>
      <c r="B11" s="325" t="s">
        <v>263</v>
      </c>
      <c r="C11" s="302"/>
      <c r="D11" s="302"/>
      <c r="E11" s="302"/>
      <c r="F11" s="302"/>
    </row>
    <row r="12" spans="1:6" s="36" customFormat="1" ht="30" customHeight="1">
      <c r="A12" s="9"/>
      <c r="B12" s="302" t="s">
        <v>264</v>
      </c>
      <c r="C12" s="302"/>
      <c r="D12" s="302"/>
      <c r="E12" s="302"/>
      <c r="F12" s="302"/>
    </row>
    <row r="13" spans="1:6" s="36" customFormat="1">
      <c r="A13" s="9"/>
      <c r="B13" s="322"/>
      <c r="C13" s="322"/>
      <c r="D13" s="322"/>
      <c r="E13" s="322"/>
      <c r="F13" s="322"/>
    </row>
    <row r="14" spans="1:6" s="36" customFormat="1" ht="30" customHeight="1">
      <c r="A14" s="145" t="s">
        <v>29</v>
      </c>
      <c r="B14" s="146" t="s">
        <v>30</v>
      </c>
      <c r="C14" s="147" t="s">
        <v>21</v>
      </c>
      <c r="D14" s="147" t="s">
        <v>245</v>
      </c>
      <c r="E14" s="148" t="s">
        <v>246</v>
      </c>
      <c r="F14" s="149" t="s">
        <v>31</v>
      </c>
    </row>
    <row r="15" spans="1:6" s="36" customFormat="1">
      <c r="A15" s="9"/>
      <c r="C15" s="37"/>
      <c r="D15" s="37"/>
      <c r="E15" s="79"/>
      <c r="F15" s="80"/>
    </row>
    <row r="16" spans="1:6" s="11" customFormat="1">
      <c r="A16" s="175"/>
      <c r="B16" s="176" t="s">
        <v>296</v>
      </c>
      <c r="C16" s="177"/>
      <c r="D16" s="177"/>
      <c r="E16" s="178"/>
      <c r="F16" s="178"/>
    </row>
    <row r="17" spans="1:7" s="11" customFormat="1">
      <c r="A17" s="132"/>
      <c r="B17" s="133"/>
      <c r="C17" s="134"/>
      <c r="D17" s="134"/>
      <c r="E17" s="135"/>
      <c r="F17" s="135"/>
    </row>
    <row r="18" spans="1:7" s="11" customFormat="1">
      <c r="A18" s="126" t="s">
        <v>1</v>
      </c>
      <c r="B18" s="127" t="s">
        <v>116</v>
      </c>
      <c r="C18" s="128"/>
      <c r="D18" s="129"/>
      <c r="E18" s="180"/>
      <c r="F18" s="179"/>
    </row>
    <row r="19" spans="1:7" s="11" customFormat="1" ht="41.4">
      <c r="A19" s="13"/>
      <c r="B19" s="12" t="s">
        <v>117</v>
      </c>
      <c r="C19" s="14"/>
      <c r="D19" s="4"/>
      <c r="E19" s="5"/>
      <c r="F19" s="22"/>
    </row>
    <row r="20" spans="1:7" s="11" customFormat="1" ht="41.4">
      <c r="A20" s="13"/>
      <c r="B20" s="81" t="s">
        <v>501</v>
      </c>
      <c r="C20" s="14"/>
      <c r="D20" s="4"/>
      <c r="E20" s="5"/>
      <c r="F20" s="22"/>
    </row>
    <row r="21" spans="1:7" s="11" customFormat="1" ht="27.6">
      <c r="A21" s="13"/>
      <c r="B21" s="81" t="s">
        <v>502</v>
      </c>
      <c r="C21" s="14"/>
      <c r="D21" s="4"/>
      <c r="E21" s="5"/>
      <c r="F21" s="22"/>
    </row>
    <row r="22" spans="1:7" s="11" customFormat="1" ht="41.4">
      <c r="A22" s="13"/>
      <c r="B22" s="81" t="s">
        <v>118</v>
      </c>
      <c r="C22" s="14"/>
      <c r="D22" s="4"/>
      <c r="E22" s="5"/>
      <c r="F22" s="22"/>
    </row>
    <row r="23" spans="1:7" s="11" customFormat="1" ht="55.2">
      <c r="A23" s="13"/>
      <c r="B23" s="81" t="s">
        <v>119</v>
      </c>
      <c r="C23" s="14"/>
      <c r="D23" s="14"/>
      <c r="E23" s="5"/>
      <c r="F23" s="22"/>
    </row>
    <row r="24" spans="1:7" s="11" customFormat="1">
      <c r="A24" s="13"/>
      <c r="B24" s="82" t="s">
        <v>120</v>
      </c>
      <c r="C24" s="14"/>
      <c r="D24" s="14"/>
      <c r="E24" s="5"/>
      <c r="F24" s="22"/>
    </row>
    <row r="25" spans="1:7" s="11" customFormat="1">
      <c r="A25" s="13"/>
      <c r="B25" s="82" t="s">
        <v>121</v>
      </c>
      <c r="C25" s="14" t="s">
        <v>37</v>
      </c>
      <c r="D25" s="14">
        <v>1</v>
      </c>
      <c r="E25" s="5"/>
      <c r="F25" s="22"/>
    </row>
    <row r="26" spans="1:7" s="11" customFormat="1">
      <c r="A26" s="13"/>
      <c r="B26" s="83" t="s">
        <v>266</v>
      </c>
      <c r="C26" s="14" t="s">
        <v>0</v>
      </c>
      <c r="D26" s="14">
        <v>1</v>
      </c>
      <c r="E26" s="5"/>
      <c r="F26" s="22"/>
    </row>
    <row r="27" spans="1:7" s="11" customFormat="1" ht="27.6">
      <c r="A27" s="13"/>
      <c r="B27" s="82" t="s">
        <v>122</v>
      </c>
      <c r="C27" s="14" t="s">
        <v>0</v>
      </c>
      <c r="D27" s="14">
        <v>1</v>
      </c>
      <c r="E27" s="5"/>
      <c r="F27" s="22"/>
    </row>
    <row r="28" spans="1:7" s="11" customFormat="1">
      <c r="A28" s="13"/>
      <c r="B28" s="82" t="s">
        <v>123</v>
      </c>
      <c r="C28" s="14" t="s">
        <v>0</v>
      </c>
      <c r="D28" s="14">
        <v>1</v>
      </c>
      <c r="E28" s="5"/>
      <c r="F28" s="22"/>
    </row>
    <row r="29" spans="1:7" s="11" customFormat="1">
      <c r="A29" s="13"/>
      <c r="B29" s="82" t="s">
        <v>124</v>
      </c>
      <c r="C29" s="14" t="s">
        <v>0</v>
      </c>
      <c r="D29" s="14">
        <v>1</v>
      </c>
      <c r="E29" s="5"/>
      <c r="F29" s="22"/>
    </row>
    <row r="30" spans="1:7" s="11" customFormat="1">
      <c r="A30" s="13"/>
      <c r="B30" s="82" t="s">
        <v>125</v>
      </c>
      <c r="C30" s="14" t="s">
        <v>0</v>
      </c>
      <c r="D30" s="14">
        <v>1</v>
      </c>
      <c r="E30" s="5"/>
      <c r="F30" s="22"/>
      <c r="G30" s="84"/>
    </row>
    <row r="31" spans="1:7" s="11" customFormat="1" ht="27.6">
      <c r="A31" s="13"/>
      <c r="B31" s="82" t="s">
        <v>126</v>
      </c>
      <c r="C31" s="14" t="s">
        <v>0</v>
      </c>
      <c r="D31" s="14">
        <v>1</v>
      </c>
      <c r="E31" s="5"/>
      <c r="F31" s="22"/>
      <c r="G31" s="84"/>
    </row>
    <row r="32" spans="1:7" s="11" customFormat="1">
      <c r="A32" s="13"/>
      <c r="B32" s="82" t="s">
        <v>127</v>
      </c>
      <c r="C32" s="14" t="s">
        <v>0</v>
      </c>
      <c r="D32" s="14">
        <v>1</v>
      </c>
      <c r="E32" s="5"/>
      <c r="F32" s="22"/>
    </row>
    <row r="33" spans="1:6" s="11" customFormat="1" ht="27.6">
      <c r="A33" s="13"/>
      <c r="B33" s="82" t="s">
        <v>516</v>
      </c>
      <c r="C33" s="14" t="s">
        <v>0</v>
      </c>
      <c r="D33" s="14">
        <v>1</v>
      </c>
      <c r="E33" s="5"/>
      <c r="F33" s="22"/>
    </row>
    <row r="34" spans="1:6" s="11" customFormat="1" ht="27.6">
      <c r="A34" s="13"/>
      <c r="B34" s="17" t="s">
        <v>267</v>
      </c>
      <c r="E34" s="5"/>
      <c r="F34" s="22"/>
    </row>
    <row r="35" spans="1:6" s="11" customFormat="1">
      <c r="A35" s="13"/>
      <c r="B35" s="17"/>
      <c r="E35" s="5"/>
      <c r="F35" s="22"/>
    </row>
    <row r="36" spans="1:6" s="11" customFormat="1">
      <c r="A36" s="126"/>
      <c r="B36" s="127" t="s">
        <v>128</v>
      </c>
      <c r="C36" s="147" t="s">
        <v>5</v>
      </c>
      <c r="D36" s="148">
        <v>2</v>
      </c>
      <c r="E36" s="253">
        <v>0</v>
      </c>
      <c r="F36" s="179">
        <f>+D36*E36</f>
        <v>0</v>
      </c>
    </row>
    <row r="37" spans="1:6" s="11" customFormat="1">
      <c r="A37" s="13"/>
      <c r="B37" s="17"/>
      <c r="C37" s="14"/>
      <c r="D37" s="4"/>
      <c r="E37" s="5"/>
      <c r="F37" s="22"/>
    </row>
    <row r="38" spans="1:6" s="11" customFormat="1">
      <c r="A38" s="126" t="s">
        <v>2</v>
      </c>
      <c r="B38" s="117" t="s">
        <v>129</v>
      </c>
      <c r="C38" s="128"/>
      <c r="D38" s="129"/>
      <c r="E38" s="180"/>
      <c r="F38" s="179"/>
    </row>
    <row r="39" spans="1:6" s="11" customFormat="1" ht="41.4">
      <c r="A39" s="13"/>
      <c r="B39" s="12" t="s">
        <v>130</v>
      </c>
      <c r="C39" s="14"/>
      <c r="D39" s="4"/>
      <c r="E39" s="5"/>
      <c r="F39" s="22"/>
    </row>
    <row r="40" spans="1:6" s="11" customFormat="1" ht="41.4">
      <c r="A40" s="13"/>
      <c r="B40" s="12" t="s">
        <v>503</v>
      </c>
      <c r="C40" s="14"/>
      <c r="D40" s="4"/>
      <c r="E40" s="5"/>
      <c r="F40" s="22"/>
    </row>
    <row r="41" spans="1:6" s="11" customFormat="1" ht="55.2">
      <c r="A41" s="13"/>
      <c r="B41" s="12" t="s">
        <v>131</v>
      </c>
      <c r="C41" s="14"/>
      <c r="D41" s="4"/>
      <c r="E41" s="5"/>
      <c r="F41" s="22"/>
    </row>
    <row r="42" spans="1:6" s="11" customFormat="1" ht="41.4">
      <c r="A42" s="13"/>
      <c r="B42" s="12" t="s">
        <v>132</v>
      </c>
      <c r="C42" s="14"/>
      <c r="D42" s="4"/>
      <c r="E42" s="5"/>
      <c r="F42" s="22"/>
    </row>
    <row r="43" spans="1:6" s="11" customFormat="1" ht="27.6">
      <c r="A43" s="13"/>
      <c r="B43" s="12" t="s">
        <v>133</v>
      </c>
      <c r="C43" s="14"/>
      <c r="D43" s="4"/>
      <c r="E43" s="5"/>
      <c r="F43" s="22"/>
    </row>
    <row r="44" spans="1:6" s="11" customFormat="1" ht="27.6">
      <c r="A44" s="13"/>
      <c r="B44" s="12" t="s">
        <v>271</v>
      </c>
      <c r="C44" s="14" t="s">
        <v>0</v>
      </c>
      <c r="D44" s="4">
        <v>1</v>
      </c>
      <c r="E44" s="5"/>
      <c r="F44" s="22"/>
    </row>
    <row r="45" spans="1:6" s="11" customFormat="1">
      <c r="A45" s="13"/>
      <c r="B45" s="12" t="s">
        <v>270</v>
      </c>
      <c r="C45" s="14" t="s">
        <v>0</v>
      </c>
      <c r="D45" s="4">
        <v>1</v>
      </c>
      <c r="E45" s="5"/>
      <c r="F45" s="22"/>
    </row>
    <row r="46" spans="1:6" s="11" customFormat="1">
      <c r="A46" s="13"/>
      <c r="B46" s="12" t="s">
        <v>269</v>
      </c>
      <c r="C46" s="14" t="s">
        <v>0</v>
      </c>
      <c r="D46" s="4">
        <v>1</v>
      </c>
      <c r="E46" s="5"/>
      <c r="F46" s="22"/>
    </row>
    <row r="47" spans="1:6" s="11" customFormat="1" ht="27.6">
      <c r="A47" s="13"/>
      <c r="B47" s="12" t="s">
        <v>268</v>
      </c>
      <c r="C47" s="14" t="s">
        <v>0</v>
      </c>
      <c r="D47" s="4">
        <v>1</v>
      </c>
      <c r="E47" s="5"/>
      <c r="F47" s="22"/>
    </row>
    <row r="48" spans="1:6" s="11" customFormat="1">
      <c r="A48" s="13"/>
      <c r="B48" s="12" t="s">
        <v>272</v>
      </c>
      <c r="C48" s="14" t="s">
        <v>0</v>
      </c>
      <c r="D48" s="4">
        <v>1</v>
      </c>
      <c r="E48" s="5"/>
      <c r="F48" s="22"/>
    </row>
    <row r="49" spans="1:6" s="11" customFormat="1">
      <c r="A49" s="13"/>
      <c r="B49" s="12"/>
      <c r="C49" s="14"/>
      <c r="D49" s="4"/>
      <c r="E49" s="5"/>
      <c r="F49" s="22"/>
    </row>
    <row r="50" spans="1:6" s="11" customFormat="1">
      <c r="A50" s="126"/>
      <c r="B50" s="127" t="s">
        <v>134</v>
      </c>
      <c r="C50" s="147" t="s">
        <v>5</v>
      </c>
      <c r="D50" s="148">
        <v>4</v>
      </c>
      <c r="E50" s="253">
        <v>0</v>
      </c>
      <c r="F50" s="179">
        <f>+D50*E50</f>
        <v>0</v>
      </c>
    </row>
    <row r="51" spans="1:6" s="11" customFormat="1">
      <c r="A51" s="85"/>
      <c r="B51" s="17"/>
      <c r="C51" s="14"/>
      <c r="D51" s="4"/>
      <c r="E51" s="5"/>
      <c r="F51" s="22"/>
    </row>
    <row r="52" spans="1:6" s="11" customFormat="1">
      <c r="A52" s="181" t="s">
        <v>6</v>
      </c>
      <c r="B52" s="117" t="s">
        <v>135</v>
      </c>
      <c r="C52" s="128"/>
      <c r="D52" s="129"/>
      <c r="E52" s="180"/>
      <c r="F52" s="179"/>
    </row>
    <row r="53" spans="1:6" s="11" customFormat="1" ht="55.2">
      <c r="A53" s="85"/>
      <c r="B53" s="10" t="s">
        <v>468</v>
      </c>
      <c r="C53" s="14"/>
      <c r="D53" s="4"/>
      <c r="E53" s="5"/>
      <c r="F53" s="22"/>
    </row>
    <row r="54" spans="1:6" s="11" customFormat="1" ht="13.8" customHeight="1">
      <c r="A54" s="85"/>
      <c r="B54" s="10" t="s">
        <v>136</v>
      </c>
      <c r="C54" s="14" t="s">
        <v>0</v>
      </c>
      <c r="D54" s="4">
        <v>1</v>
      </c>
      <c r="E54" s="5"/>
      <c r="F54" s="22"/>
    </row>
    <row r="55" spans="1:6" s="11" customFormat="1">
      <c r="A55" s="85"/>
      <c r="B55" s="10" t="s">
        <v>273</v>
      </c>
      <c r="C55" s="14" t="s">
        <v>0</v>
      </c>
      <c r="D55" s="4">
        <v>1</v>
      </c>
      <c r="E55" s="5"/>
      <c r="F55" s="22"/>
    </row>
    <row r="56" spans="1:6" s="11" customFormat="1">
      <c r="A56" s="85"/>
      <c r="B56" s="10" t="s">
        <v>274</v>
      </c>
      <c r="C56" s="14" t="s">
        <v>0</v>
      </c>
      <c r="D56" s="4">
        <v>1</v>
      </c>
      <c r="E56" s="5"/>
      <c r="F56" s="22"/>
    </row>
    <row r="57" spans="1:6" s="11" customFormat="1">
      <c r="A57" s="85"/>
      <c r="B57" s="10" t="s">
        <v>275</v>
      </c>
      <c r="C57" s="14" t="s">
        <v>0</v>
      </c>
      <c r="D57" s="4">
        <v>1</v>
      </c>
      <c r="E57" s="5"/>
      <c r="F57" s="22"/>
    </row>
    <row r="58" spans="1:6" s="11" customFormat="1">
      <c r="A58" s="85"/>
      <c r="B58" s="10" t="s">
        <v>276</v>
      </c>
      <c r="C58" s="14" t="s">
        <v>37</v>
      </c>
      <c r="D58" s="4">
        <v>2</v>
      </c>
      <c r="E58" s="5"/>
      <c r="F58" s="22"/>
    </row>
    <row r="59" spans="1:6" s="11" customFormat="1">
      <c r="A59" s="85"/>
      <c r="B59" s="10"/>
      <c r="C59" s="14"/>
      <c r="D59" s="4"/>
      <c r="E59" s="5"/>
      <c r="F59" s="22"/>
    </row>
    <row r="60" spans="1:6" s="11" customFormat="1">
      <c r="A60" s="181"/>
      <c r="B60" s="127" t="s">
        <v>137</v>
      </c>
      <c r="C60" s="147" t="s">
        <v>5</v>
      </c>
      <c r="D60" s="148">
        <v>2</v>
      </c>
      <c r="E60" s="253">
        <v>0</v>
      </c>
      <c r="F60" s="179">
        <f>+D60*E60</f>
        <v>0</v>
      </c>
    </row>
    <row r="61" spans="1:6" s="11" customFormat="1">
      <c r="A61" s="13"/>
      <c r="B61" s="17"/>
      <c r="C61" s="14"/>
      <c r="D61" s="4"/>
      <c r="E61" s="5"/>
      <c r="F61" s="22"/>
    </row>
    <row r="62" spans="1:6" s="11" customFormat="1">
      <c r="A62" s="126" t="s">
        <v>3</v>
      </c>
      <c r="B62" s="127" t="s">
        <v>138</v>
      </c>
      <c r="C62" s="128"/>
      <c r="D62" s="129"/>
      <c r="E62" s="180"/>
      <c r="F62" s="179"/>
    </row>
    <row r="63" spans="1:6" s="11" customFormat="1" ht="41.4">
      <c r="A63" s="13"/>
      <c r="B63" s="16" t="s">
        <v>277</v>
      </c>
      <c r="C63" s="14"/>
      <c r="D63" s="4"/>
      <c r="E63" s="5"/>
      <c r="F63" s="22"/>
    </row>
    <row r="64" spans="1:6" s="11" customFormat="1">
      <c r="A64" s="85"/>
      <c r="B64" s="86" t="s">
        <v>278</v>
      </c>
      <c r="C64" s="14"/>
      <c r="D64" s="4"/>
      <c r="E64" s="5"/>
      <c r="F64" s="22"/>
    </row>
    <row r="65" spans="1:6" s="11" customFormat="1" ht="14.25" customHeight="1">
      <c r="A65" s="13"/>
      <c r="B65" s="17" t="s">
        <v>280</v>
      </c>
      <c r="C65" s="14" t="s">
        <v>0</v>
      </c>
      <c r="D65" s="4">
        <v>1</v>
      </c>
      <c r="E65" s="5"/>
      <c r="F65" s="22"/>
    </row>
    <row r="66" spans="1:6" s="11" customFormat="1" ht="25.5" customHeight="1">
      <c r="A66" s="13"/>
      <c r="B66" s="17" t="s">
        <v>279</v>
      </c>
      <c r="C66" s="14" t="s">
        <v>0</v>
      </c>
      <c r="D66" s="4">
        <v>1</v>
      </c>
      <c r="E66" s="5"/>
      <c r="F66" s="22"/>
    </row>
    <row r="67" spans="1:6" s="11" customFormat="1">
      <c r="A67" s="13"/>
      <c r="B67" s="17" t="s">
        <v>281</v>
      </c>
      <c r="C67" s="14" t="s">
        <v>0</v>
      </c>
      <c r="D67" s="4">
        <v>2</v>
      </c>
      <c r="E67" s="5"/>
      <c r="F67" s="22"/>
    </row>
    <row r="68" spans="1:6" s="11" customFormat="1">
      <c r="A68" s="13"/>
      <c r="B68" s="17" t="s">
        <v>282</v>
      </c>
      <c r="C68" s="14" t="s">
        <v>0</v>
      </c>
      <c r="D68" s="4">
        <v>2</v>
      </c>
      <c r="E68" s="5"/>
      <c r="F68" s="22"/>
    </row>
    <row r="69" spans="1:6" s="11" customFormat="1">
      <c r="A69" s="13"/>
      <c r="B69" s="17" t="s">
        <v>283</v>
      </c>
      <c r="C69" s="14" t="s">
        <v>0</v>
      </c>
      <c r="D69" s="4">
        <v>2</v>
      </c>
      <c r="E69" s="5"/>
      <c r="F69" s="22"/>
    </row>
    <row r="70" spans="1:6" s="11" customFormat="1">
      <c r="A70" s="13"/>
      <c r="B70" s="17" t="s">
        <v>284</v>
      </c>
      <c r="C70" s="14" t="s">
        <v>0</v>
      </c>
      <c r="D70" s="4">
        <v>1</v>
      </c>
      <c r="E70" s="5"/>
      <c r="F70" s="22"/>
    </row>
    <row r="71" spans="1:6" s="11" customFormat="1">
      <c r="A71" s="13"/>
      <c r="B71" s="17" t="s">
        <v>285</v>
      </c>
      <c r="C71" s="14" t="s">
        <v>0</v>
      </c>
      <c r="D71" s="4">
        <v>1</v>
      </c>
      <c r="E71" s="5"/>
      <c r="F71" s="22"/>
    </row>
    <row r="72" spans="1:6" s="11" customFormat="1">
      <c r="A72" s="13"/>
      <c r="B72" s="17" t="s">
        <v>286</v>
      </c>
      <c r="C72" s="14" t="s">
        <v>0</v>
      </c>
      <c r="D72" s="4">
        <v>1</v>
      </c>
      <c r="E72" s="5"/>
      <c r="F72" s="22"/>
    </row>
    <row r="73" spans="1:6" s="11" customFormat="1">
      <c r="A73" s="13"/>
      <c r="B73" s="17" t="s">
        <v>287</v>
      </c>
      <c r="C73" s="14" t="s">
        <v>37</v>
      </c>
      <c r="D73" s="14">
        <v>1</v>
      </c>
      <c r="E73" s="5"/>
      <c r="F73" s="22"/>
    </row>
    <row r="74" spans="1:6" s="11" customFormat="1" ht="27.6">
      <c r="A74" s="13"/>
      <c r="B74" s="17" t="s">
        <v>267</v>
      </c>
      <c r="E74" s="5"/>
      <c r="F74" s="22"/>
    </row>
    <row r="75" spans="1:6" s="11" customFormat="1">
      <c r="A75" s="13"/>
      <c r="B75" s="17"/>
      <c r="E75" s="5"/>
      <c r="F75" s="22"/>
    </row>
    <row r="76" spans="1:6" s="11" customFormat="1">
      <c r="A76" s="126"/>
      <c r="B76" s="127" t="s">
        <v>139</v>
      </c>
      <c r="C76" s="147" t="s">
        <v>5</v>
      </c>
      <c r="D76" s="148">
        <v>1</v>
      </c>
      <c r="E76" s="253">
        <v>0</v>
      </c>
      <c r="F76" s="179">
        <f>+D76*E76</f>
        <v>0</v>
      </c>
    </row>
    <row r="77" spans="1:6" s="11" customFormat="1">
      <c r="A77" s="13"/>
      <c r="B77" s="17"/>
      <c r="C77" s="14"/>
      <c r="D77" s="14"/>
      <c r="E77" s="5"/>
      <c r="F77" s="22"/>
    </row>
    <row r="78" spans="1:6" s="11" customFormat="1">
      <c r="A78" s="126" t="s">
        <v>4</v>
      </c>
      <c r="B78" s="127" t="s">
        <v>140</v>
      </c>
      <c r="C78" s="128"/>
      <c r="D78" s="129"/>
      <c r="E78" s="180"/>
      <c r="F78" s="179"/>
    </row>
    <row r="79" spans="1:6" s="11" customFormat="1" ht="41.4">
      <c r="A79" s="13"/>
      <c r="B79" s="16" t="s">
        <v>298</v>
      </c>
      <c r="C79" s="14"/>
      <c r="D79" s="4"/>
      <c r="E79" s="5"/>
      <c r="F79" s="22"/>
    </row>
    <row r="80" spans="1:6" s="11" customFormat="1">
      <c r="A80" s="85"/>
      <c r="B80" s="86" t="s">
        <v>141</v>
      </c>
      <c r="C80" s="14"/>
      <c r="D80" s="4"/>
      <c r="E80" s="5"/>
      <c r="F80" s="22"/>
    </row>
    <row r="81" spans="1:6" s="11" customFormat="1" ht="15" customHeight="1">
      <c r="A81" s="13"/>
      <c r="B81" s="17" t="s">
        <v>280</v>
      </c>
      <c r="C81" s="14" t="s">
        <v>0</v>
      </c>
      <c r="D81" s="4">
        <v>1</v>
      </c>
      <c r="E81" s="5"/>
      <c r="F81" s="22"/>
    </row>
    <row r="82" spans="1:6" s="11" customFormat="1" ht="15" customHeight="1">
      <c r="A82" s="13"/>
      <c r="B82" s="17" t="s">
        <v>288</v>
      </c>
      <c r="C82" s="14" t="s">
        <v>0</v>
      </c>
      <c r="D82" s="4">
        <v>1</v>
      </c>
      <c r="E82" s="5"/>
      <c r="F82" s="22"/>
    </row>
    <row r="83" spans="1:6" s="11" customFormat="1">
      <c r="A83" s="13"/>
      <c r="B83" s="17" t="s">
        <v>281</v>
      </c>
      <c r="C83" s="14" t="s">
        <v>0</v>
      </c>
      <c r="D83" s="4">
        <v>2</v>
      </c>
      <c r="E83" s="5"/>
      <c r="F83" s="22"/>
    </row>
    <row r="84" spans="1:6" s="11" customFormat="1">
      <c r="A84" s="13"/>
      <c r="B84" s="17" t="s">
        <v>282</v>
      </c>
      <c r="C84" s="14" t="s">
        <v>0</v>
      </c>
      <c r="D84" s="4">
        <v>2</v>
      </c>
      <c r="E84" s="5"/>
      <c r="F84" s="22"/>
    </row>
    <row r="85" spans="1:6" s="11" customFormat="1">
      <c r="A85" s="13"/>
      <c r="B85" s="17" t="s">
        <v>283</v>
      </c>
      <c r="C85" s="14" t="s">
        <v>0</v>
      </c>
      <c r="D85" s="4">
        <v>2</v>
      </c>
      <c r="E85" s="5"/>
      <c r="F85" s="22"/>
    </row>
    <row r="86" spans="1:6" s="11" customFormat="1">
      <c r="A86" s="13"/>
      <c r="B86" s="17" t="s">
        <v>289</v>
      </c>
      <c r="C86" s="14" t="s">
        <v>0</v>
      </c>
      <c r="D86" s="4">
        <v>1</v>
      </c>
      <c r="E86" s="5"/>
      <c r="F86" s="22"/>
    </row>
    <row r="87" spans="1:6" s="11" customFormat="1" ht="27.6">
      <c r="A87" s="13"/>
      <c r="B87" s="17" t="s">
        <v>267</v>
      </c>
      <c r="E87" s="5"/>
      <c r="F87" s="22"/>
    </row>
    <row r="88" spans="1:6" s="11" customFormat="1">
      <c r="A88" s="13"/>
      <c r="B88" s="17"/>
      <c r="E88" s="5"/>
      <c r="F88" s="22"/>
    </row>
    <row r="89" spans="1:6" s="11" customFormat="1">
      <c r="A89" s="126"/>
      <c r="B89" s="127" t="s">
        <v>142</v>
      </c>
      <c r="C89" s="147" t="s">
        <v>5</v>
      </c>
      <c r="D89" s="148">
        <v>2</v>
      </c>
      <c r="E89" s="253">
        <v>0</v>
      </c>
      <c r="F89" s="179">
        <f>+D89*E89</f>
        <v>0</v>
      </c>
    </row>
    <row r="90" spans="1:6" s="11" customFormat="1">
      <c r="A90" s="13"/>
      <c r="B90" s="17"/>
      <c r="C90" s="14"/>
      <c r="D90" s="4"/>
      <c r="E90" s="5"/>
      <c r="F90" s="22"/>
    </row>
    <row r="91" spans="1:6" s="11" customFormat="1">
      <c r="A91" s="126" t="s">
        <v>7</v>
      </c>
      <c r="B91" s="127" t="s">
        <v>143</v>
      </c>
      <c r="C91" s="128"/>
      <c r="D91" s="129"/>
      <c r="E91" s="180"/>
      <c r="F91" s="179"/>
    </row>
    <row r="92" spans="1:6" s="11" customFormat="1">
      <c r="A92" s="13"/>
      <c r="B92" s="16" t="s">
        <v>144</v>
      </c>
      <c r="C92" s="14"/>
      <c r="D92" s="4"/>
      <c r="E92" s="5"/>
      <c r="F92" s="22"/>
    </row>
    <row r="93" spans="1:6" s="11" customFormat="1">
      <c r="A93" s="13"/>
      <c r="B93" s="17" t="s">
        <v>290</v>
      </c>
      <c r="C93" s="14" t="s">
        <v>40</v>
      </c>
      <c r="D93" s="4">
        <v>1</v>
      </c>
      <c r="E93" s="5"/>
      <c r="F93" s="22"/>
    </row>
    <row r="94" spans="1:6" s="11" customFormat="1">
      <c r="A94" s="13"/>
      <c r="B94" s="17" t="s">
        <v>291</v>
      </c>
      <c r="C94" s="14" t="s">
        <v>0</v>
      </c>
      <c r="D94" s="4">
        <v>1</v>
      </c>
      <c r="E94" s="5"/>
      <c r="F94" s="22"/>
    </row>
    <row r="95" spans="1:6" s="11" customFormat="1">
      <c r="A95" s="13"/>
      <c r="B95" s="17" t="s">
        <v>292</v>
      </c>
      <c r="C95" s="14" t="s">
        <v>0</v>
      </c>
      <c r="D95" s="4">
        <v>1</v>
      </c>
      <c r="E95" s="5"/>
      <c r="F95" s="22"/>
    </row>
    <row r="96" spans="1:6" s="11" customFormat="1">
      <c r="A96" s="13"/>
      <c r="B96" s="17"/>
      <c r="C96" s="14"/>
      <c r="D96" s="4"/>
      <c r="E96" s="5"/>
      <c r="F96" s="22"/>
    </row>
    <row r="97" spans="1:6" s="11" customFormat="1">
      <c r="A97" s="126"/>
      <c r="B97" s="127" t="s">
        <v>145</v>
      </c>
      <c r="C97" s="147" t="s">
        <v>5</v>
      </c>
      <c r="D97" s="148">
        <v>4</v>
      </c>
      <c r="E97" s="253">
        <v>0</v>
      </c>
      <c r="F97" s="179">
        <f>+D97*E97</f>
        <v>0</v>
      </c>
    </row>
    <row r="98" spans="1:6" s="11" customFormat="1">
      <c r="A98" s="20"/>
      <c r="B98" s="94"/>
      <c r="C98" s="95"/>
      <c r="D98" s="21"/>
      <c r="E98" s="105"/>
      <c r="F98" s="22"/>
    </row>
    <row r="99" spans="1:6" s="11" customFormat="1">
      <c r="A99" s="13"/>
      <c r="B99" s="17"/>
      <c r="C99" s="14"/>
      <c r="D99" s="4"/>
      <c r="E99" s="5"/>
      <c r="F99" s="22"/>
    </row>
    <row r="100" spans="1:6" s="11" customFormat="1">
      <c r="A100" s="175"/>
      <c r="B100" s="176" t="s">
        <v>297</v>
      </c>
      <c r="C100" s="177"/>
      <c r="D100" s="177"/>
      <c r="E100" s="178"/>
      <c r="F100" s="178"/>
    </row>
    <row r="101" spans="1:6" s="11" customFormat="1">
      <c r="A101" s="13"/>
      <c r="B101" s="17"/>
      <c r="C101" s="14"/>
      <c r="D101" s="4"/>
      <c r="E101" s="5"/>
      <c r="F101" s="22"/>
    </row>
    <row r="102" spans="1:6" s="11" customFormat="1">
      <c r="A102" s="126" t="s">
        <v>8</v>
      </c>
      <c r="B102" s="127" t="s">
        <v>146</v>
      </c>
      <c r="C102" s="128"/>
      <c r="D102" s="129"/>
      <c r="E102" s="180"/>
      <c r="F102" s="130"/>
    </row>
    <row r="103" spans="1:6" s="11" customFormat="1" ht="41.4">
      <c r="A103" s="13"/>
      <c r="B103" s="12" t="s">
        <v>299</v>
      </c>
      <c r="C103" s="91"/>
      <c r="D103" s="92"/>
      <c r="E103" s="5"/>
      <c r="F103" s="6"/>
    </row>
    <row r="104" spans="1:6" s="11" customFormat="1">
      <c r="A104" s="13"/>
      <c r="B104" s="81" t="s">
        <v>147</v>
      </c>
      <c r="C104" s="91"/>
      <c r="D104" s="92"/>
      <c r="E104" s="5"/>
      <c r="F104" s="6"/>
    </row>
    <row r="105" spans="1:6" s="11" customFormat="1" ht="41.4">
      <c r="A105" s="13"/>
      <c r="B105" s="81" t="s">
        <v>293</v>
      </c>
      <c r="C105" s="91"/>
      <c r="D105" s="92"/>
      <c r="E105" s="5"/>
      <c r="F105" s="6"/>
    </row>
    <row r="106" spans="1:6" s="11" customFormat="1">
      <c r="A106" s="13"/>
      <c r="B106" s="81" t="s">
        <v>148</v>
      </c>
      <c r="C106" s="91"/>
      <c r="D106" s="92"/>
      <c r="E106" s="5"/>
      <c r="F106" s="6"/>
    </row>
    <row r="107" spans="1:6" s="11" customFormat="1">
      <c r="A107" s="13"/>
      <c r="B107" s="81"/>
      <c r="C107" s="91"/>
      <c r="D107" s="92"/>
      <c r="E107" s="5"/>
      <c r="F107" s="6"/>
    </row>
    <row r="108" spans="1:6" s="11" customFormat="1">
      <c r="A108" s="126"/>
      <c r="B108" s="182" t="s">
        <v>149</v>
      </c>
      <c r="C108" s="183" t="s">
        <v>5</v>
      </c>
      <c r="D108" s="184">
        <v>24</v>
      </c>
      <c r="E108" s="253">
        <v>0</v>
      </c>
      <c r="F108" s="162">
        <f>+D108*E108</f>
        <v>0</v>
      </c>
    </row>
    <row r="109" spans="1:6" s="11" customFormat="1">
      <c r="A109" s="3"/>
      <c r="B109" s="17"/>
      <c r="C109" s="14"/>
      <c r="D109" s="14"/>
      <c r="E109" s="5"/>
      <c r="F109" s="5"/>
    </row>
    <row r="110" spans="1:6" s="11" customFormat="1">
      <c r="A110" s="126" t="s">
        <v>9</v>
      </c>
      <c r="B110" s="127" t="s">
        <v>150</v>
      </c>
      <c r="C110" s="128"/>
      <c r="D110" s="129"/>
      <c r="E110" s="180"/>
      <c r="F110" s="130"/>
    </row>
    <row r="111" spans="1:6" s="11" customFormat="1" ht="96.6">
      <c r="A111" s="13"/>
      <c r="B111" s="12" t="s">
        <v>391</v>
      </c>
      <c r="C111" s="91"/>
      <c r="D111" s="92"/>
      <c r="E111" s="5"/>
      <c r="F111" s="6"/>
    </row>
    <row r="112" spans="1:6" s="11" customFormat="1">
      <c r="A112" s="13"/>
      <c r="B112" s="81" t="s">
        <v>151</v>
      </c>
      <c r="C112" s="91" t="s">
        <v>0</v>
      </c>
      <c r="D112" s="92">
        <v>1</v>
      </c>
      <c r="E112" s="5"/>
      <c r="F112" s="6"/>
    </row>
    <row r="113" spans="1:7" s="11" customFormat="1">
      <c r="A113" s="13"/>
      <c r="B113" s="81" t="s">
        <v>504</v>
      </c>
      <c r="C113" s="91" t="s">
        <v>0</v>
      </c>
      <c r="D113" s="92">
        <v>1</v>
      </c>
      <c r="E113" s="5"/>
      <c r="F113" s="6"/>
    </row>
    <row r="114" spans="1:7" s="11" customFormat="1" ht="55.2">
      <c r="A114" s="13"/>
      <c r="B114" s="81" t="s">
        <v>300</v>
      </c>
      <c r="C114" s="91" t="s">
        <v>0</v>
      </c>
      <c r="D114" s="92">
        <v>1</v>
      </c>
      <c r="E114" s="5"/>
      <c r="F114" s="6"/>
    </row>
    <row r="115" spans="1:7" s="11" customFormat="1" ht="41.4">
      <c r="A115" s="13"/>
      <c r="B115" s="81" t="s">
        <v>293</v>
      </c>
      <c r="C115" s="91"/>
      <c r="D115" s="92"/>
      <c r="E115" s="5"/>
      <c r="F115" s="6"/>
    </row>
    <row r="116" spans="1:7" s="11" customFormat="1" ht="27.6">
      <c r="A116" s="13"/>
      <c r="B116" s="81" t="s">
        <v>152</v>
      </c>
      <c r="C116" s="91" t="s">
        <v>37</v>
      </c>
      <c r="D116" s="92">
        <v>1</v>
      </c>
      <c r="E116" s="5"/>
      <c r="F116" s="6"/>
    </row>
    <row r="117" spans="1:7" s="11" customFormat="1" ht="27.6">
      <c r="A117" s="13"/>
      <c r="B117" s="81" t="s">
        <v>153</v>
      </c>
      <c r="C117" s="91"/>
      <c r="D117" s="92"/>
      <c r="E117" s="5"/>
      <c r="F117" s="6"/>
    </row>
    <row r="118" spans="1:7" s="11" customFormat="1">
      <c r="A118" s="13"/>
      <c r="B118" s="81"/>
      <c r="C118" s="91"/>
      <c r="D118" s="92"/>
      <c r="E118" s="5"/>
      <c r="F118" s="6"/>
    </row>
    <row r="119" spans="1:7" s="11" customFormat="1">
      <c r="A119" s="126"/>
      <c r="B119" s="182" t="s">
        <v>154</v>
      </c>
      <c r="C119" s="183" t="s">
        <v>5</v>
      </c>
      <c r="D119" s="184">
        <v>3</v>
      </c>
      <c r="E119" s="253">
        <v>0</v>
      </c>
      <c r="F119" s="162">
        <f>+D119*E119</f>
        <v>0</v>
      </c>
    </row>
    <row r="120" spans="1:7" s="11" customFormat="1">
      <c r="A120" s="13"/>
      <c r="B120" s="17"/>
      <c r="C120" s="14"/>
      <c r="D120" s="4"/>
      <c r="E120" s="5"/>
      <c r="F120" s="6"/>
    </row>
    <row r="121" spans="1:7" s="11" customFormat="1">
      <c r="A121" s="126" t="s">
        <v>10</v>
      </c>
      <c r="B121" s="127" t="s">
        <v>155</v>
      </c>
      <c r="C121" s="185"/>
      <c r="D121" s="129"/>
      <c r="E121" s="180"/>
      <c r="F121" s="130"/>
      <c r="G121" s="1"/>
    </row>
    <row r="122" spans="1:7" s="11" customFormat="1" ht="41.4">
      <c r="A122" s="13"/>
      <c r="B122" s="16" t="s">
        <v>301</v>
      </c>
      <c r="E122" s="5"/>
      <c r="F122" s="5"/>
      <c r="G122" s="1"/>
    </row>
    <row r="123" spans="1:7" s="11" customFormat="1">
      <c r="A123" s="13"/>
      <c r="B123" s="16" t="s">
        <v>156</v>
      </c>
      <c r="C123" s="32"/>
      <c r="D123" s="4"/>
      <c r="E123" s="5"/>
      <c r="F123" s="6"/>
      <c r="G123" s="1"/>
    </row>
    <row r="124" spans="1:7" s="11" customFormat="1" ht="41.4">
      <c r="A124" s="13"/>
      <c r="B124" s="16" t="s">
        <v>157</v>
      </c>
      <c r="C124" s="32"/>
      <c r="D124" s="4"/>
      <c r="E124" s="5"/>
      <c r="F124" s="6"/>
      <c r="G124" s="1"/>
    </row>
    <row r="125" spans="1:7" s="11" customFormat="1" ht="55.2">
      <c r="A125" s="13"/>
      <c r="B125" s="17" t="s">
        <v>158</v>
      </c>
      <c r="D125" s="14"/>
      <c r="E125" s="5"/>
      <c r="F125" s="5"/>
      <c r="G125" s="1"/>
    </row>
    <row r="126" spans="1:7" s="11" customFormat="1" ht="41.4">
      <c r="A126" s="13"/>
      <c r="B126" s="17" t="s">
        <v>159</v>
      </c>
      <c r="D126" s="14"/>
      <c r="E126" s="5"/>
      <c r="F126" s="5"/>
      <c r="G126" s="1"/>
    </row>
    <row r="127" spans="1:7" s="11" customFormat="1">
      <c r="A127" s="13"/>
      <c r="B127" s="17" t="s">
        <v>302</v>
      </c>
      <c r="D127" s="14"/>
      <c r="E127" s="5"/>
      <c r="F127" s="5"/>
      <c r="G127" s="1"/>
    </row>
    <row r="128" spans="1:7" s="11" customFormat="1">
      <c r="A128" s="13"/>
      <c r="B128" s="17"/>
      <c r="D128" s="14"/>
      <c r="E128" s="5"/>
      <c r="F128" s="5"/>
      <c r="G128" s="1"/>
    </row>
    <row r="129" spans="1:7" s="11" customFormat="1">
      <c r="A129" s="126"/>
      <c r="B129" s="127" t="s">
        <v>160</v>
      </c>
      <c r="C129" s="146" t="s">
        <v>0</v>
      </c>
      <c r="D129" s="184">
        <v>30</v>
      </c>
      <c r="E129" s="253">
        <v>0</v>
      </c>
      <c r="F129" s="162">
        <f>+D129*E129</f>
        <v>0</v>
      </c>
      <c r="G129" s="1"/>
    </row>
    <row r="130" spans="1:7" s="11" customFormat="1">
      <c r="A130" s="3"/>
      <c r="B130" s="3"/>
      <c r="C130" s="14"/>
      <c r="D130" s="4"/>
      <c r="E130" s="87"/>
      <c r="F130" s="6"/>
    </row>
    <row r="131" spans="1:7" s="11" customFormat="1">
      <c r="A131" s="126" t="s">
        <v>11</v>
      </c>
      <c r="B131" s="127" t="s">
        <v>161</v>
      </c>
      <c r="C131" s="128"/>
      <c r="D131" s="129"/>
      <c r="E131" s="180"/>
      <c r="F131" s="130"/>
    </row>
    <row r="132" spans="1:7" s="11" customFormat="1">
      <c r="A132" s="13"/>
      <c r="B132" s="16" t="s">
        <v>162</v>
      </c>
      <c r="C132" s="14"/>
      <c r="D132" s="4"/>
      <c r="E132" s="5"/>
      <c r="F132" s="6"/>
    </row>
    <row r="133" spans="1:7" s="11" customFormat="1">
      <c r="A133" s="13"/>
      <c r="B133" s="17" t="s">
        <v>303</v>
      </c>
      <c r="C133" s="14" t="s">
        <v>0</v>
      </c>
      <c r="D133" s="4">
        <v>2</v>
      </c>
      <c r="E133" s="5"/>
      <c r="F133" s="6"/>
    </row>
    <row r="134" spans="1:7" s="11" customFormat="1" ht="41.4">
      <c r="A134" s="13"/>
      <c r="B134" s="17" t="s">
        <v>304</v>
      </c>
      <c r="C134" s="14" t="s">
        <v>0</v>
      </c>
      <c r="D134" s="4">
        <v>2</v>
      </c>
      <c r="E134" s="5"/>
      <c r="F134" s="6"/>
    </row>
    <row r="135" spans="1:7" s="11" customFormat="1" ht="27.6">
      <c r="A135" s="13"/>
      <c r="B135" s="17" t="s">
        <v>305</v>
      </c>
      <c r="C135" s="14" t="s">
        <v>0</v>
      </c>
      <c r="D135" s="4">
        <v>2</v>
      </c>
      <c r="E135" s="5"/>
      <c r="F135" s="6"/>
    </row>
    <row r="136" spans="1:7" s="11" customFormat="1" ht="27.6">
      <c r="A136" s="13"/>
      <c r="B136" s="17" t="s">
        <v>306</v>
      </c>
      <c r="C136" s="14" t="s">
        <v>0</v>
      </c>
      <c r="D136" s="4">
        <v>2</v>
      </c>
      <c r="E136" s="5"/>
      <c r="F136" s="6"/>
    </row>
    <row r="137" spans="1:7" s="11" customFormat="1" ht="55.2">
      <c r="A137" s="13"/>
      <c r="B137" s="17" t="s">
        <v>519</v>
      </c>
      <c r="C137" s="14"/>
      <c r="D137" s="4"/>
      <c r="E137" s="5"/>
      <c r="F137" s="6"/>
    </row>
    <row r="138" spans="1:7" s="11" customFormat="1">
      <c r="A138" s="13"/>
      <c r="B138" s="17"/>
      <c r="C138" s="14"/>
      <c r="D138" s="4"/>
      <c r="E138" s="5"/>
      <c r="F138" s="6"/>
    </row>
    <row r="139" spans="1:7" s="11" customFormat="1">
      <c r="A139" s="186"/>
      <c r="B139" s="182" t="s">
        <v>163</v>
      </c>
      <c r="C139" s="183" t="s">
        <v>5</v>
      </c>
      <c r="D139" s="184">
        <v>1</v>
      </c>
      <c r="E139" s="253">
        <v>0</v>
      </c>
      <c r="F139" s="164">
        <f>+D139*E139</f>
        <v>0</v>
      </c>
    </row>
    <row r="140" spans="1:7" s="11" customFormat="1">
      <c r="A140" s="13"/>
      <c r="B140" s="17"/>
      <c r="C140" s="14"/>
      <c r="D140" s="4"/>
      <c r="E140" s="5"/>
      <c r="F140" s="22"/>
    </row>
    <row r="141" spans="1:7" s="11" customFormat="1">
      <c r="A141" s="187" t="s">
        <v>13</v>
      </c>
      <c r="B141" s="127" t="s">
        <v>164</v>
      </c>
      <c r="C141" s="128"/>
      <c r="D141" s="129"/>
      <c r="E141" s="180"/>
      <c r="F141" s="130"/>
    </row>
    <row r="142" spans="1:7" s="11" customFormat="1" ht="27.6">
      <c r="A142" s="13"/>
      <c r="B142" s="16" t="s">
        <v>311</v>
      </c>
      <c r="C142" s="14"/>
      <c r="D142" s="4"/>
      <c r="E142" s="5"/>
      <c r="F142" s="6"/>
    </row>
    <row r="143" spans="1:7" s="11" customFormat="1" ht="27.6">
      <c r="A143" s="13"/>
      <c r="B143" s="17" t="s">
        <v>307</v>
      </c>
      <c r="C143" s="14" t="s">
        <v>0</v>
      </c>
      <c r="D143" s="4">
        <v>3</v>
      </c>
      <c r="E143" s="5"/>
      <c r="F143" s="6"/>
    </row>
    <row r="144" spans="1:7" s="11" customFormat="1" ht="27.6">
      <c r="A144" s="13"/>
      <c r="B144" s="17" t="s">
        <v>506</v>
      </c>
      <c r="C144" s="14" t="s">
        <v>0</v>
      </c>
      <c r="D144" s="4">
        <v>2</v>
      </c>
      <c r="E144" s="5"/>
      <c r="F144" s="6"/>
    </row>
    <row r="145" spans="1:6" s="11" customFormat="1">
      <c r="A145" s="13"/>
      <c r="B145" s="81" t="s">
        <v>308</v>
      </c>
      <c r="C145" s="14" t="s">
        <v>0</v>
      </c>
      <c r="D145" s="4">
        <v>1</v>
      </c>
      <c r="E145" s="5"/>
      <c r="F145" s="6"/>
    </row>
    <row r="146" spans="1:6" s="11" customFormat="1" ht="27.6">
      <c r="A146" s="13"/>
      <c r="B146" s="17" t="s">
        <v>309</v>
      </c>
      <c r="C146" s="88" t="s">
        <v>0</v>
      </c>
      <c r="D146" s="4">
        <v>3</v>
      </c>
      <c r="E146" s="5"/>
      <c r="F146" s="6"/>
    </row>
    <row r="147" spans="1:6" s="11" customFormat="1">
      <c r="A147" s="13"/>
      <c r="B147" s="17" t="s">
        <v>310</v>
      </c>
      <c r="C147" s="14" t="s">
        <v>0</v>
      </c>
      <c r="D147" s="4">
        <v>3</v>
      </c>
      <c r="E147" s="5"/>
      <c r="F147" s="6"/>
    </row>
    <row r="148" spans="1:6" s="11" customFormat="1" ht="55.2">
      <c r="A148" s="13"/>
      <c r="B148" s="17" t="s">
        <v>520</v>
      </c>
      <c r="C148" s="14"/>
      <c r="D148" s="4"/>
      <c r="E148" s="5"/>
      <c r="F148" s="6"/>
    </row>
    <row r="149" spans="1:6" s="11" customFormat="1">
      <c r="A149" s="13"/>
      <c r="B149" s="17"/>
      <c r="C149" s="14"/>
      <c r="D149" s="4"/>
      <c r="E149" s="5"/>
      <c r="F149" s="6"/>
    </row>
    <row r="150" spans="1:6" s="11" customFormat="1">
      <c r="A150" s="126"/>
      <c r="B150" s="127" t="s">
        <v>165</v>
      </c>
      <c r="C150" s="147" t="s">
        <v>5</v>
      </c>
      <c r="D150" s="148">
        <v>1</v>
      </c>
      <c r="E150" s="253">
        <v>0</v>
      </c>
      <c r="F150" s="162">
        <f>+D150*E150</f>
        <v>0</v>
      </c>
    </row>
    <row r="151" spans="1:6" s="11" customFormat="1">
      <c r="A151" s="20"/>
      <c r="B151" s="94"/>
      <c r="C151" s="95"/>
      <c r="D151" s="21"/>
      <c r="E151" s="105"/>
      <c r="F151" s="105"/>
    </row>
    <row r="152" spans="1:6" s="11" customFormat="1">
      <c r="A152" s="187" t="s">
        <v>14</v>
      </c>
      <c r="B152" s="127" t="s">
        <v>498</v>
      </c>
      <c r="C152" s="128"/>
      <c r="D152" s="129"/>
      <c r="E152" s="180"/>
      <c r="F152" s="130"/>
    </row>
    <row r="153" spans="1:6" s="11" customFormat="1">
      <c r="A153" s="20"/>
      <c r="B153" s="17" t="s">
        <v>514</v>
      </c>
      <c r="C153" s="95"/>
      <c r="D153" s="21"/>
      <c r="E153" s="105"/>
      <c r="F153" s="105"/>
    </row>
    <row r="154" spans="1:6" s="11" customFormat="1" ht="41.4">
      <c r="A154" s="20"/>
      <c r="B154" s="17" t="s">
        <v>515</v>
      </c>
      <c r="C154" s="95"/>
      <c r="D154" s="21"/>
      <c r="E154" s="105"/>
      <c r="F154" s="105"/>
    </row>
    <row r="155" spans="1:6" s="11" customFormat="1" ht="13.8" customHeight="1">
      <c r="A155" s="20"/>
      <c r="B155" s="17" t="s">
        <v>508</v>
      </c>
      <c r="C155" s="95"/>
      <c r="D155" s="21"/>
      <c r="E155" s="105"/>
      <c r="F155" s="105"/>
    </row>
    <row r="156" spans="1:6" s="11" customFormat="1" ht="28.8" customHeight="1">
      <c r="A156" s="20"/>
      <c r="B156" s="17" t="s">
        <v>513</v>
      </c>
      <c r="C156" s="95"/>
      <c r="D156" s="21"/>
      <c r="E156" s="105"/>
      <c r="F156" s="105"/>
    </row>
    <row r="157" spans="1:6" s="11" customFormat="1" ht="13.8" customHeight="1">
      <c r="A157" s="20"/>
      <c r="B157" s="17" t="s">
        <v>511</v>
      </c>
      <c r="C157" s="95"/>
      <c r="D157" s="21"/>
      <c r="E157" s="105"/>
      <c r="F157" s="105"/>
    </row>
    <row r="158" spans="1:6" s="11" customFormat="1" ht="13.8" customHeight="1">
      <c r="A158" s="20"/>
      <c r="B158" s="17" t="s">
        <v>509</v>
      </c>
      <c r="C158" s="95"/>
      <c r="D158" s="21"/>
      <c r="E158" s="105"/>
      <c r="F158" s="105"/>
    </row>
    <row r="159" spans="1:6" s="11" customFormat="1" ht="16.2" customHeight="1">
      <c r="A159" s="20"/>
      <c r="B159" s="17" t="s">
        <v>510</v>
      </c>
      <c r="C159" s="95"/>
      <c r="D159" s="21"/>
      <c r="E159" s="105"/>
      <c r="F159" s="105"/>
    </row>
    <row r="160" spans="1:6" s="11" customFormat="1">
      <c r="A160" s="20"/>
      <c r="B160" s="17" t="s">
        <v>507</v>
      </c>
      <c r="C160" s="95"/>
      <c r="D160" s="21"/>
      <c r="E160" s="105"/>
      <c r="F160" s="105"/>
    </row>
    <row r="161" spans="1:6" s="11" customFormat="1">
      <c r="A161" s="20"/>
      <c r="B161" s="17"/>
      <c r="C161" s="95"/>
      <c r="D161" s="21"/>
      <c r="E161" s="105"/>
      <c r="F161" s="105"/>
    </row>
    <row r="162" spans="1:6" s="11" customFormat="1">
      <c r="A162" s="126"/>
      <c r="B162" s="127" t="s">
        <v>512</v>
      </c>
      <c r="C162" s="147" t="s">
        <v>37</v>
      </c>
      <c r="D162" s="148">
        <v>1</v>
      </c>
      <c r="E162" s="253">
        <v>0</v>
      </c>
      <c r="F162" s="162">
        <f>+D162*E162</f>
        <v>0</v>
      </c>
    </row>
    <row r="163" spans="1:6" s="11" customFormat="1">
      <c r="A163" s="20"/>
      <c r="B163" s="17"/>
      <c r="C163" s="95"/>
      <c r="D163" s="21"/>
      <c r="E163" s="105"/>
      <c r="F163" s="105"/>
    </row>
    <row r="164" spans="1:6" s="11" customFormat="1">
      <c r="A164" s="13"/>
      <c r="B164" s="17"/>
      <c r="C164" s="14"/>
      <c r="D164" s="4"/>
      <c r="E164" s="5"/>
      <c r="F164" s="22"/>
    </row>
    <row r="165" spans="1:6" s="11" customFormat="1">
      <c r="A165" s="175"/>
      <c r="B165" s="176" t="s">
        <v>315</v>
      </c>
      <c r="C165" s="177"/>
      <c r="D165" s="177"/>
      <c r="E165" s="178"/>
      <c r="F165" s="178"/>
    </row>
    <row r="166" spans="1:6" s="11" customFormat="1">
      <c r="A166" s="132"/>
      <c r="B166" s="133"/>
      <c r="C166" s="134"/>
      <c r="D166" s="134"/>
      <c r="E166" s="135"/>
      <c r="F166" s="135"/>
    </row>
    <row r="167" spans="1:6" s="11" customFormat="1">
      <c r="A167" s="126" t="s">
        <v>15</v>
      </c>
      <c r="B167" s="188" t="s">
        <v>166</v>
      </c>
      <c r="C167" s="147"/>
      <c r="D167" s="148"/>
      <c r="E167" s="149"/>
      <c r="F167" s="149"/>
    </row>
    <row r="168" spans="1:6" s="11" customFormat="1" ht="55.2">
      <c r="A168" s="13"/>
      <c r="B168" s="12" t="s">
        <v>334</v>
      </c>
      <c r="C168" s="91"/>
      <c r="D168" s="92"/>
      <c r="E168" s="71"/>
      <c r="F168" s="71"/>
    </row>
    <row r="169" spans="1:6" s="11" customFormat="1" ht="41.4">
      <c r="A169" s="13"/>
      <c r="B169" s="12" t="s">
        <v>314</v>
      </c>
      <c r="C169" s="91"/>
      <c r="D169" s="92"/>
      <c r="E169" s="71"/>
      <c r="F169" s="71"/>
    </row>
    <row r="170" spans="1:6" s="11" customFormat="1" ht="41.4">
      <c r="A170" s="13"/>
      <c r="B170" s="12" t="s">
        <v>312</v>
      </c>
      <c r="C170" s="91"/>
      <c r="D170" s="92"/>
      <c r="E170" s="71"/>
      <c r="F170" s="71"/>
    </row>
    <row r="171" spans="1:6" s="11" customFormat="1" ht="27.6">
      <c r="A171" s="13"/>
      <c r="B171" s="12" t="s">
        <v>313</v>
      </c>
      <c r="C171" s="91"/>
      <c r="D171" s="92"/>
      <c r="E171" s="71"/>
      <c r="F171" s="71"/>
    </row>
    <row r="172" spans="1:6" s="11" customFormat="1" ht="61.8" customHeight="1">
      <c r="A172" s="13"/>
      <c r="B172" s="12" t="s">
        <v>168</v>
      </c>
      <c r="C172" s="91"/>
      <c r="D172" s="92"/>
      <c r="E172" s="71"/>
      <c r="F172" s="71"/>
    </row>
    <row r="173" spans="1:6" s="11" customFormat="1">
      <c r="A173" s="13"/>
      <c r="B173" s="12"/>
      <c r="C173" s="91"/>
      <c r="D173" s="92"/>
      <c r="E173" s="71"/>
      <c r="F173" s="71"/>
    </row>
    <row r="174" spans="1:6" s="11" customFormat="1">
      <c r="A174" s="126"/>
      <c r="B174" s="182" t="s">
        <v>169</v>
      </c>
      <c r="C174" s="183" t="s">
        <v>18</v>
      </c>
      <c r="D174" s="184">
        <v>302</v>
      </c>
      <c r="E174" s="253">
        <v>0</v>
      </c>
      <c r="F174" s="162">
        <f>+D174*E174</f>
        <v>0</v>
      </c>
    </row>
    <row r="175" spans="1:6" s="11" customFormat="1">
      <c r="A175" s="13"/>
      <c r="B175" s="17"/>
      <c r="C175" s="14"/>
      <c r="D175" s="4"/>
      <c r="E175" s="71"/>
      <c r="F175" s="71"/>
    </row>
    <row r="176" spans="1:6" s="11" customFormat="1">
      <c r="A176" s="165" t="s">
        <v>16</v>
      </c>
      <c r="B176" s="165" t="s">
        <v>170</v>
      </c>
      <c r="C176" s="189"/>
      <c r="D176" s="190"/>
      <c r="E176" s="130"/>
      <c r="F176" s="130"/>
    </row>
    <row r="177" spans="1:241" s="11" customFormat="1" ht="82.8">
      <c r="A177" s="19"/>
      <c r="B177" s="89" t="s">
        <v>392</v>
      </c>
      <c r="C177" s="191"/>
      <c r="D177" s="192"/>
      <c r="E177" s="31"/>
      <c r="F177" s="6"/>
    </row>
    <row r="178" spans="1:241" s="11" customFormat="1">
      <c r="A178" s="19"/>
      <c r="B178" s="89"/>
      <c r="C178" s="191"/>
      <c r="D178" s="192"/>
      <c r="E178" s="31"/>
      <c r="F178" s="6"/>
    </row>
    <row r="179" spans="1:241" s="11" customFormat="1">
      <c r="A179" s="186"/>
      <c r="B179" s="193" t="s">
        <v>357</v>
      </c>
      <c r="C179" s="194" t="s">
        <v>18</v>
      </c>
      <c r="D179" s="195">
        <v>480</v>
      </c>
      <c r="E179" s="254">
        <v>0</v>
      </c>
      <c r="F179" s="164">
        <f>D179*E179</f>
        <v>0</v>
      </c>
    </row>
    <row r="180" spans="1:241" s="11" customFormat="1" ht="14.4" thickBot="1">
      <c r="A180" s="13"/>
      <c r="B180" s="17"/>
      <c r="C180" s="14"/>
      <c r="D180" s="4"/>
      <c r="E180" s="5"/>
      <c r="F180" s="22"/>
    </row>
    <row r="181" spans="1:241" s="3" customFormat="1" ht="16.2" thickBot="1">
      <c r="A181" s="140"/>
      <c r="B181" s="141" t="s">
        <v>316</v>
      </c>
      <c r="C181" s="142"/>
      <c r="D181" s="143"/>
      <c r="E181" s="168"/>
      <c r="F181" s="144">
        <f>SUM(F36,F50,F60,F76,F89,F97,F108,F119,F129,F139,F150,F162,F174,F179)</f>
        <v>0</v>
      </c>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11"/>
      <c r="BO181" s="11"/>
      <c r="BP181" s="11"/>
      <c r="BQ181" s="11"/>
      <c r="BR181" s="11"/>
      <c r="BS181" s="11"/>
      <c r="BT181" s="11"/>
      <c r="BU181" s="11"/>
      <c r="BV181" s="11"/>
      <c r="BW181" s="11"/>
      <c r="BX181" s="11"/>
      <c r="BY181" s="11"/>
      <c r="BZ181" s="11"/>
      <c r="CA181" s="11"/>
      <c r="CB181" s="11"/>
      <c r="CC181" s="11"/>
      <c r="CD181" s="11"/>
      <c r="CE181" s="11"/>
      <c r="CF181" s="11"/>
      <c r="CG181" s="11"/>
      <c r="CH181" s="11"/>
      <c r="CI181" s="11"/>
      <c r="CJ181" s="11"/>
      <c r="CK181" s="11"/>
      <c r="CL181" s="11"/>
      <c r="CM181" s="11"/>
      <c r="CN181" s="11"/>
      <c r="CO181" s="11"/>
      <c r="CP181" s="11"/>
      <c r="CQ181" s="11"/>
      <c r="CR181" s="11"/>
      <c r="CS181" s="11"/>
      <c r="CT181" s="11"/>
      <c r="CU181" s="11"/>
      <c r="CV181" s="11"/>
      <c r="CW181" s="11"/>
      <c r="CX181" s="11"/>
      <c r="CY181" s="11"/>
      <c r="CZ181" s="11"/>
      <c r="DA181" s="11"/>
      <c r="DB181" s="11"/>
      <c r="DC181" s="11"/>
      <c r="DD181" s="11"/>
      <c r="DE181" s="11"/>
      <c r="DF181" s="11"/>
      <c r="DG181" s="11"/>
      <c r="DH181" s="11"/>
      <c r="DI181" s="11"/>
      <c r="DJ181" s="11"/>
      <c r="DK181" s="11"/>
      <c r="DL181" s="11"/>
      <c r="DM181" s="11"/>
      <c r="DN181" s="11"/>
      <c r="DO181" s="11"/>
      <c r="DP181" s="11"/>
      <c r="DQ181" s="11"/>
      <c r="DR181" s="11"/>
      <c r="DS181" s="11"/>
      <c r="DT181" s="11"/>
      <c r="DU181" s="11"/>
      <c r="DV181" s="11"/>
      <c r="DW181" s="11"/>
      <c r="DX181" s="11"/>
      <c r="DY181" s="11"/>
      <c r="DZ181" s="11"/>
      <c r="EA181" s="11"/>
      <c r="EB181" s="11"/>
      <c r="EC181" s="11"/>
      <c r="ED181" s="11"/>
      <c r="EE181" s="11"/>
      <c r="EF181" s="11"/>
      <c r="EG181" s="11"/>
      <c r="EH181" s="11"/>
      <c r="EI181" s="11"/>
      <c r="EJ181" s="11"/>
      <c r="EK181" s="11"/>
      <c r="EL181" s="11"/>
      <c r="EM181" s="11"/>
      <c r="EN181" s="11"/>
      <c r="EO181" s="11"/>
      <c r="EP181" s="11"/>
      <c r="EQ181" s="11"/>
      <c r="ER181" s="11"/>
      <c r="ES181" s="11"/>
      <c r="ET181" s="11"/>
      <c r="EU181" s="11"/>
      <c r="EV181" s="11"/>
      <c r="EW181" s="11"/>
      <c r="EX181" s="11"/>
      <c r="EY181" s="11"/>
      <c r="EZ181" s="11"/>
      <c r="FA181" s="11"/>
      <c r="FB181" s="11"/>
      <c r="FC181" s="11"/>
      <c r="FD181" s="11"/>
      <c r="FE181" s="11"/>
      <c r="FF181" s="11"/>
      <c r="FG181" s="11"/>
      <c r="FH181" s="11"/>
      <c r="FI181" s="11"/>
      <c r="FJ181" s="11"/>
      <c r="FK181" s="11"/>
      <c r="FL181" s="11"/>
      <c r="FM181" s="11"/>
      <c r="FN181" s="11"/>
      <c r="FO181" s="11"/>
      <c r="FP181" s="11"/>
      <c r="FQ181" s="11"/>
      <c r="FR181" s="11"/>
      <c r="FS181" s="11"/>
      <c r="FT181" s="11"/>
      <c r="FU181" s="11"/>
      <c r="FV181" s="11"/>
      <c r="FW181" s="11"/>
      <c r="FX181" s="11"/>
      <c r="FY181" s="11"/>
      <c r="FZ181" s="11"/>
      <c r="GA181" s="11"/>
      <c r="GB181" s="11"/>
      <c r="GC181" s="11"/>
      <c r="GD181" s="11"/>
      <c r="GE181" s="11"/>
      <c r="GF181" s="11"/>
      <c r="GG181" s="11"/>
      <c r="GH181" s="11"/>
      <c r="GI181" s="11"/>
      <c r="GJ181" s="11"/>
      <c r="GK181" s="11"/>
      <c r="GL181" s="11"/>
      <c r="GM181" s="11"/>
      <c r="GN181" s="11"/>
      <c r="GO181" s="11"/>
      <c r="GP181" s="11"/>
      <c r="GQ181" s="11"/>
      <c r="GR181" s="11"/>
      <c r="GS181" s="11"/>
      <c r="GT181" s="11"/>
      <c r="GU181" s="11"/>
      <c r="GV181" s="11"/>
      <c r="GW181" s="11"/>
      <c r="GX181" s="11"/>
      <c r="GY181" s="11"/>
      <c r="GZ181" s="11"/>
      <c r="HA181" s="11"/>
      <c r="HB181" s="11"/>
      <c r="HC181" s="11"/>
      <c r="HD181" s="11"/>
      <c r="HE181" s="11"/>
      <c r="HF181" s="11"/>
      <c r="HG181" s="11"/>
      <c r="HH181" s="11"/>
      <c r="HI181" s="11"/>
      <c r="HJ181" s="11"/>
      <c r="HK181" s="11"/>
      <c r="HL181" s="11"/>
      <c r="HM181" s="11"/>
      <c r="HN181" s="11"/>
      <c r="HO181" s="11"/>
      <c r="HP181" s="11"/>
      <c r="HQ181" s="11"/>
      <c r="HR181" s="11"/>
      <c r="HS181" s="11"/>
      <c r="HT181" s="11"/>
      <c r="HU181" s="11"/>
      <c r="HV181" s="11"/>
      <c r="HW181" s="11"/>
      <c r="HX181" s="11"/>
      <c r="HY181" s="11"/>
      <c r="HZ181" s="11"/>
      <c r="IA181" s="11"/>
      <c r="IB181" s="11"/>
      <c r="IC181" s="11"/>
      <c r="ID181" s="11"/>
      <c r="IE181" s="11"/>
      <c r="IF181" s="11"/>
      <c r="IG181" s="11"/>
    </row>
  </sheetData>
  <sheetProtection algorithmName="SHA-512" hashValue="A9IG28BNgSpL5jZVB4ij8yBL9SZ9TAs/SAiTMwtWaEZFGkTMlJly0cqaBrzcWEPauetmQ8ztZU01AtkNRuOIIw==" saltValue="/ve2qx8WSq67Ihg7tnZhuw==" spinCount="100000" sheet="1" objects="1" scenarios="1"/>
  <mergeCells count="10">
    <mergeCell ref="B4:F4"/>
    <mergeCell ref="B7:F7"/>
    <mergeCell ref="B10:F10"/>
    <mergeCell ref="B11:F11"/>
    <mergeCell ref="B12:F12"/>
    <mergeCell ref="B13:F13"/>
    <mergeCell ref="B6:F6"/>
    <mergeCell ref="B5:F5"/>
    <mergeCell ref="B8:F8"/>
    <mergeCell ref="B9:F9"/>
  </mergeCells>
  <pageMargins left="0.7" right="0.7" top="0.75" bottom="0.75" header="0.3" footer="0.3"/>
  <pageSetup paperSize="9" scale="90" orientation="portrait" r:id="rId1"/>
  <headerFooter>
    <oddHeader>&amp;CSŠ JESENICE_ŠPORTNA OPREMA</oddHeader>
    <oddFooter>&amp;CPopis del in količine za ŠPORTNO OPREMO&amp;R&amp;P / &amp;N</oddFooter>
  </headerFooter>
  <rowBreaks count="2" manualBreakCount="2">
    <brk id="77" max="5" man="1"/>
    <brk id="151"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1A0DF-7A6E-45F7-98E8-FF0FC90C25F6}">
  <dimension ref="A1:G43"/>
  <sheetViews>
    <sheetView view="pageBreakPreview" topLeftCell="A25" zoomScaleNormal="100" zoomScaleSheetLayoutView="100" workbookViewId="0">
      <selection activeCell="I11" sqref="I11"/>
    </sheetView>
  </sheetViews>
  <sheetFormatPr defaultRowHeight="13.8"/>
  <cols>
    <col min="1" max="1" width="5" style="11" customWidth="1"/>
    <col min="2" max="2" width="51.88671875" style="11" customWidth="1"/>
    <col min="3" max="3" width="7.5546875" style="11" bestFit="1" customWidth="1"/>
    <col min="4" max="4" width="11.33203125" style="11" customWidth="1"/>
    <col min="5" max="5" width="11.5546875" style="11" customWidth="1"/>
    <col min="6" max="6" width="11.6640625" style="11" bestFit="1" customWidth="1"/>
    <col min="7" max="7" width="11.88671875" customWidth="1"/>
  </cols>
  <sheetData>
    <row r="1" spans="1:7" s="11" customFormat="1" ht="16.2" thickBot="1">
      <c r="A1" s="150" t="s">
        <v>26</v>
      </c>
      <c r="B1" s="151" t="s">
        <v>74</v>
      </c>
      <c r="C1" s="152"/>
      <c r="D1" s="153"/>
      <c r="E1" s="196"/>
      <c r="F1" s="197"/>
    </row>
    <row r="2" spans="1:7" s="11" customFormat="1">
      <c r="A2" s="8"/>
      <c r="B2" s="8"/>
      <c r="C2" s="33"/>
      <c r="D2" s="4"/>
      <c r="E2" s="71"/>
      <c r="F2" s="71"/>
    </row>
    <row r="3" spans="1:7" s="11" customFormat="1">
      <c r="A3" s="8"/>
      <c r="B3" s="8" t="s">
        <v>242</v>
      </c>
      <c r="C3" s="33"/>
      <c r="D3" s="4"/>
      <c r="E3" s="71"/>
      <c r="F3" s="71"/>
    </row>
    <row r="4" spans="1:7" s="11" customFormat="1" ht="45.6" customHeight="1">
      <c r="A4" s="8"/>
      <c r="B4" s="319" t="s">
        <v>545</v>
      </c>
      <c r="C4" s="323"/>
      <c r="D4" s="323"/>
      <c r="E4" s="323"/>
      <c r="F4" s="323"/>
    </row>
    <row r="5" spans="1:7" s="11" customFormat="1">
      <c r="A5" s="8"/>
      <c r="B5" s="125"/>
      <c r="C5" s="9"/>
      <c r="D5" s="9"/>
      <c r="E5" s="9"/>
      <c r="F5" s="9"/>
    </row>
    <row r="6" spans="1:7" s="11" customFormat="1">
      <c r="A6" s="8"/>
      <c r="B6" s="8" t="s">
        <v>317</v>
      </c>
      <c r="C6" s="33"/>
      <c r="D6" s="4"/>
      <c r="E6" s="71"/>
      <c r="F6" s="71"/>
    </row>
    <row r="7" spans="1:7" s="36" customFormat="1" ht="72" customHeight="1">
      <c r="A7" s="58"/>
      <c r="B7" s="302" t="s">
        <v>318</v>
      </c>
      <c r="C7" s="302"/>
      <c r="D7" s="302"/>
      <c r="E7" s="302"/>
      <c r="F7" s="302"/>
      <c r="G7" s="90"/>
    </row>
    <row r="8" spans="1:7" s="36" customFormat="1" ht="35.4" customHeight="1">
      <c r="A8" s="58"/>
      <c r="B8" s="302" t="s">
        <v>521</v>
      </c>
      <c r="C8" s="302"/>
      <c r="D8" s="302"/>
      <c r="E8" s="302"/>
      <c r="F8" s="302"/>
      <c r="G8" s="90"/>
    </row>
    <row r="9" spans="1:7" s="11" customFormat="1">
      <c r="A9" s="8"/>
      <c r="B9" s="8"/>
      <c r="C9" s="33"/>
      <c r="D9" s="4"/>
      <c r="E9" s="71"/>
      <c r="F9" s="71"/>
    </row>
    <row r="10" spans="1:7" s="36" customFormat="1" ht="27.6">
      <c r="A10" s="145" t="s">
        <v>29</v>
      </c>
      <c r="B10" s="146" t="s">
        <v>30</v>
      </c>
      <c r="C10" s="147" t="s">
        <v>21</v>
      </c>
      <c r="D10" s="147" t="s">
        <v>245</v>
      </c>
      <c r="E10" s="148" t="s">
        <v>246</v>
      </c>
      <c r="F10" s="149" t="s">
        <v>31</v>
      </c>
    </row>
    <row r="11" spans="1:7" s="36" customFormat="1">
      <c r="A11" s="9"/>
      <c r="C11" s="37"/>
      <c r="D11" s="37"/>
      <c r="E11" s="37"/>
      <c r="F11" s="37"/>
    </row>
    <row r="12" spans="1:7" s="11" customFormat="1">
      <c r="A12" s="126" t="s">
        <v>1</v>
      </c>
      <c r="B12" s="127" t="s">
        <v>171</v>
      </c>
      <c r="C12" s="129"/>
      <c r="D12" s="129"/>
      <c r="E12" s="129"/>
      <c r="F12" s="167"/>
    </row>
    <row r="13" spans="1:7" s="11" customFormat="1" ht="82.8">
      <c r="A13" s="85"/>
      <c r="B13" s="136" t="s">
        <v>319</v>
      </c>
      <c r="C13" s="91"/>
      <c r="D13" s="92"/>
      <c r="E13" s="93"/>
      <c r="F13" s="93"/>
    </row>
    <row r="14" spans="1:7" s="11" customFormat="1" ht="226.2" customHeight="1">
      <c r="A14" s="85"/>
      <c r="B14" s="136" t="s">
        <v>324</v>
      </c>
      <c r="C14" s="91"/>
      <c r="D14" s="92"/>
      <c r="E14" s="93"/>
      <c r="F14" s="93"/>
    </row>
    <row r="15" spans="1:7" s="11" customFormat="1" ht="143.4" customHeight="1">
      <c r="A15" s="85"/>
      <c r="B15" s="136" t="s">
        <v>172</v>
      </c>
      <c r="C15" s="91"/>
      <c r="D15" s="92"/>
      <c r="E15" s="93"/>
      <c r="F15" s="93"/>
    </row>
    <row r="16" spans="1:7" s="11" customFormat="1">
      <c r="A16" s="85"/>
      <c r="B16" s="137" t="s">
        <v>320</v>
      </c>
      <c r="C16" s="91"/>
      <c r="D16" s="92"/>
      <c r="E16" s="93"/>
      <c r="F16" s="93"/>
    </row>
    <row r="17" spans="1:6" s="11" customFormat="1">
      <c r="A17" s="85"/>
      <c r="B17" s="137"/>
      <c r="C17" s="91"/>
      <c r="D17" s="92"/>
      <c r="E17" s="93"/>
      <c r="F17" s="93"/>
    </row>
    <row r="18" spans="1:6" s="11" customFormat="1">
      <c r="A18" s="126"/>
      <c r="B18" s="182" t="s">
        <v>549</v>
      </c>
      <c r="C18" s="183" t="s">
        <v>5</v>
      </c>
      <c r="D18" s="184">
        <v>1</v>
      </c>
      <c r="E18" s="254">
        <v>0</v>
      </c>
      <c r="F18" s="198">
        <f>+D18*E18</f>
        <v>0</v>
      </c>
    </row>
    <row r="19" spans="1:6" s="11" customFormat="1">
      <c r="A19" s="20"/>
      <c r="B19" s="94"/>
      <c r="C19" s="95"/>
      <c r="D19" s="21"/>
      <c r="E19" s="96"/>
      <c r="F19" s="96"/>
    </row>
    <row r="20" spans="1:6" s="11" customFormat="1">
      <c r="A20" s="126" t="s">
        <v>2</v>
      </c>
      <c r="B20" s="127" t="s">
        <v>173</v>
      </c>
      <c r="C20" s="129"/>
      <c r="D20" s="129"/>
      <c r="E20" s="129"/>
      <c r="F20" s="167"/>
    </row>
    <row r="21" spans="1:6" s="11" customFormat="1">
      <c r="A21" s="13"/>
      <c r="B21" s="136" t="s">
        <v>321</v>
      </c>
      <c r="C21" s="53"/>
      <c r="D21" s="97"/>
      <c r="E21" s="98"/>
      <c r="F21" s="98"/>
    </row>
    <row r="22" spans="1:6" s="11" customFormat="1" ht="96.6">
      <c r="A22" s="13"/>
      <c r="B22" s="136" t="s">
        <v>322</v>
      </c>
      <c r="C22" s="53"/>
      <c r="D22" s="97"/>
      <c r="E22" s="98"/>
      <c r="F22" s="98"/>
    </row>
    <row r="23" spans="1:6" s="11" customFormat="1" ht="96.6">
      <c r="A23" s="13"/>
      <c r="B23" s="136" t="s">
        <v>323</v>
      </c>
      <c r="C23" s="53"/>
      <c r="D23" s="97"/>
      <c r="E23" s="98"/>
      <c r="F23" s="98"/>
    </row>
    <row r="24" spans="1:6" s="11" customFormat="1" ht="162" customHeight="1">
      <c r="A24" s="13"/>
      <c r="B24" s="136" t="s">
        <v>326</v>
      </c>
      <c r="C24" s="53"/>
      <c r="D24" s="97"/>
      <c r="E24" s="98"/>
      <c r="F24" s="98"/>
    </row>
    <row r="25" spans="1:6" s="11" customFormat="1">
      <c r="A25" s="99"/>
      <c r="B25" s="100" t="s">
        <v>325</v>
      </c>
      <c r="C25" s="91"/>
      <c r="D25" s="92"/>
      <c r="E25" s="93"/>
      <c r="F25" s="93"/>
    </row>
    <row r="26" spans="1:6" s="11" customFormat="1">
      <c r="A26" s="99"/>
      <c r="B26" s="100"/>
      <c r="C26" s="91"/>
      <c r="D26" s="92"/>
      <c r="E26" s="93"/>
      <c r="F26" s="93"/>
    </row>
    <row r="27" spans="1:6" s="11" customFormat="1">
      <c r="A27" s="199"/>
      <c r="B27" s="200" t="s">
        <v>547</v>
      </c>
      <c r="C27" s="201" t="s">
        <v>5</v>
      </c>
      <c r="D27" s="202">
        <v>1</v>
      </c>
      <c r="E27" s="254">
        <v>0</v>
      </c>
      <c r="F27" s="203">
        <f>+D27*E27</f>
        <v>0</v>
      </c>
    </row>
    <row r="28" spans="1:6" s="11" customFormat="1">
      <c r="A28" s="20"/>
      <c r="B28" s="94"/>
      <c r="C28" s="95"/>
      <c r="D28" s="21"/>
      <c r="E28" s="96"/>
      <c r="F28" s="96"/>
    </row>
    <row r="29" spans="1:6" s="11" customFormat="1">
      <c r="A29" s="204" t="s">
        <v>6</v>
      </c>
      <c r="B29" s="205" t="s">
        <v>174</v>
      </c>
      <c r="C29" s="206"/>
      <c r="D29" s="206"/>
      <c r="E29" s="206"/>
      <c r="F29" s="207"/>
    </row>
    <row r="30" spans="1:6" s="11" customFormat="1" ht="15.6" customHeight="1">
      <c r="A30" s="2"/>
      <c r="B30" s="136" t="s">
        <v>321</v>
      </c>
      <c r="C30" s="91"/>
      <c r="D30" s="92"/>
      <c r="E30" s="93"/>
      <c r="F30" s="93"/>
    </row>
    <row r="31" spans="1:6" s="11" customFormat="1" ht="56.4" customHeight="1">
      <c r="A31" s="2"/>
      <c r="B31" s="136" t="s">
        <v>327</v>
      </c>
      <c r="C31" s="91"/>
      <c r="D31" s="92"/>
      <c r="E31" s="93"/>
      <c r="F31" s="93"/>
    </row>
    <row r="32" spans="1:6" s="11" customFormat="1" ht="113.4" customHeight="1">
      <c r="A32" s="2"/>
      <c r="B32" s="136" t="s">
        <v>328</v>
      </c>
      <c r="C32" s="91"/>
      <c r="D32" s="92"/>
      <c r="E32" s="93"/>
      <c r="F32" s="93"/>
    </row>
    <row r="33" spans="1:6" s="11" customFormat="1" ht="19.5" customHeight="1">
      <c r="A33" s="99"/>
      <c r="B33" s="137" t="s">
        <v>329</v>
      </c>
      <c r="C33" s="91"/>
      <c r="D33" s="92"/>
      <c r="E33" s="93"/>
      <c r="F33" s="93"/>
    </row>
    <row r="34" spans="1:6" s="11" customFormat="1">
      <c r="A34" s="199"/>
      <c r="B34" s="200" t="s">
        <v>546</v>
      </c>
      <c r="C34" s="201" t="s">
        <v>40</v>
      </c>
      <c r="D34" s="202">
        <v>1</v>
      </c>
      <c r="E34" s="254">
        <v>0</v>
      </c>
      <c r="F34" s="203">
        <f>+E34*D34</f>
        <v>0</v>
      </c>
    </row>
    <row r="35" spans="1:6" s="11" customFormat="1">
      <c r="A35" s="20"/>
      <c r="B35" s="94"/>
      <c r="C35" s="95"/>
      <c r="D35" s="21"/>
      <c r="E35" s="96"/>
      <c r="F35" s="96"/>
    </row>
    <row r="36" spans="1:6" s="11" customFormat="1">
      <c r="A36" s="204" t="s">
        <v>3</v>
      </c>
      <c r="B36" s="205" t="s">
        <v>175</v>
      </c>
      <c r="C36" s="206"/>
      <c r="D36" s="206"/>
      <c r="E36" s="206"/>
      <c r="F36" s="207"/>
    </row>
    <row r="37" spans="1:6" s="11" customFormat="1" ht="13.8" customHeight="1">
      <c r="A37" s="1"/>
      <c r="B37" s="12" t="s">
        <v>176</v>
      </c>
      <c r="C37" s="91"/>
      <c r="D37" s="92"/>
      <c r="E37" s="93"/>
      <c r="F37" s="93"/>
    </row>
    <row r="38" spans="1:6" s="11" customFormat="1" ht="13.8" customHeight="1">
      <c r="A38" s="1"/>
      <c r="B38" s="81" t="s">
        <v>330</v>
      </c>
      <c r="C38" s="91" t="s">
        <v>0</v>
      </c>
      <c r="D38" s="92">
        <v>1</v>
      </c>
      <c r="E38" s="93"/>
      <c r="F38" s="93"/>
    </row>
    <row r="39" spans="1:6" s="11" customFormat="1" ht="13.8" customHeight="1">
      <c r="A39" s="1"/>
      <c r="B39" s="81" t="s">
        <v>331</v>
      </c>
      <c r="C39" s="91" t="s">
        <v>0</v>
      </c>
      <c r="D39" s="92">
        <v>1</v>
      </c>
      <c r="E39" s="93"/>
      <c r="F39" s="93"/>
    </row>
    <row r="40" spans="1:6" s="11" customFormat="1" ht="13.8" customHeight="1">
      <c r="A40" s="1"/>
      <c r="B40" s="81" t="s">
        <v>332</v>
      </c>
      <c r="C40" s="91" t="s">
        <v>0</v>
      </c>
      <c r="D40" s="92">
        <v>2</v>
      </c>
      <c r="E40" s="93"/>
      <c r="F40" s="93"/>
    </row>
    <row r="41" spans="1:6" s="11" customFormat="1">
      <c r="A41" s="199"/>
      <c r="B41" s="200" t="s">
        <v>548</v>
      </c>
      <c r="C41" s="201" t="s">
        <v>5</v>
      </c>
      <c r="D41" s="202">
        <v>1</v>
      </c>
      <c r="E41" s="254">
        <v>0</v>
      </c>
      <c r="F41" s="203">
        <f>(D41*E41)</f>
        <v>0</v>
      </c>
    </row>
    <row r="42" spans="1:6" s="11" customFormat="1" ht="14.4" thickBot="1">
      <c r="A42" s="20"/>
      <c r="B42" s="94"/>
      <c r="C42" s="95"/>
      <c r="D42" s="21"/>
      <c r="E42" s="96"/>
      <c r="F42" s="96"/>
    </row>
    <row r="43" spans="1:6" s="11" customFormat="1" ht="18.600000000000001" thickBot="1">
      <c r="A43" s="208"/>
      <c r="B43" s="209" t="s">
        <v>177</v>
      </c>
      <c r="C43" s="210"/>
      <c r="D43" s="211"/>
      <c r="E43" s="212"/>
      <c r="F43" s="213">
        <f>SUM(F18,F27,F34,F41)</f>
        <v>0</v>
      </c>
    </row>
  </sheetData>
  <sheetProtection algorithmName="SHA-512" hashValue="QhFZqpctvzj3TFGXKW2WWluOjlj85zzP5sYey59Lnh0gx17fP2C6nx0aVa2kJexl4aOUbWBJOZVFdr1DEToBiw==" saltValue="gMCtzmZjuid0a3EG2ufsPQ==" spinCount="100000" sheet="1" objects="1" scenarios="1"/>
  <mergeCells count="3">
    <mergeCell ref="B7:F7"/>
    <mergeCell ref="B4:F4"/>
    <mergeCell ref="B8:F8"/>
  </mergeCells>
  <pageMargins left="0.7" right="0.7" top="0.75" bottom="0.75" header="0.3" footer="0.3"/>
  <pageSetup paperSize="9" scale="80" orientation="portrait" r:id="rId1"/>
  <headerFooter>
    <oddHeader>&amp;CSŠ JESENICE_ŠPORTNA OPREMA</oddHeader>
    <oddFooter>&amp;CPopis del in količine za ŠPORTNO OPREMO&amp;R&amp;P / &amp;N</oddFooter>
  </headerFooter>
  <rowBreaks count="1" manualBreakCount="1">
    <brk id="19"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B33F6-C2BB-4228-904A-5E422ECF3A10}">
  <dimension ref="A1:IM66"/>
  <sheetViews>
    <sheetView view="pageBreakPreview" topLeftCell="A43" zoomScaleNormal="100" zoomScaleSheetLayoutView="100" workbookViewId="0">
      <selection activeCell="J63" sqref="J63"/>
    </sheetView>
  </sheetViews>
  <sheetFormatPr defaultRowHeight="13.8"/>
  <cols>
    <col min="1" max="1" width="5" style="11" customWidth="1"/>
    <col min="2" max="2" width="51.88671875" style="11" customWidth="1"/>
    <col min="3" max="3" width="7.5546875" style="11" bestFit="1" customWidth="1"/>
    <col min="4" max="4" width="11.33203125" style="11" customWidth="1"/>
    <col min="5" max="5" width="11.5546875" style="11" customWidth="1"/>
    <col min="6" max="6" width="11.6640625" style="11" bestFit="1" customWidth="1"/>
    <col min="7" max="7" width="11.88671875" customWidth="1"/>
  </cols>
  <sheetData>
    <row r="1" spans="1:10" s="11" customFormat="1" ht="16.2" thickBot="1">
      <c r="A1" s="150" t="s">
        <v>27</v>
      </c>
      <c r="B1" s="151" t="s">
        <v>333</v>
      </c>
      <c r="C1" s="152"/>
      <c r="D1" s="153"/>
      <c r="E1" s="158"/>
      <c r="F1" s="154"/>
      <c r="G1" s="101"/>
      <c r="H1" s="102"/>
      <c r="I1" s="102"/>
      <c r="J1" s="102"/>
    </row>
    <row r="2" spans="1:10" s="11" customFormat="1">
      <c r="A2" s="3"/>
      <c r="B2" s="3"/>
      <c r="C2" s="33"/>
      <c r="D2" s="4"/>
      <c r="E2" s="6"/>
      <c r="F2" s="6"/>
      <c r="G2" s="101"/>
      <c r="H2" s="102"/>
      <c r="I2" s="102"/>
      <c r="J2" s="102"/>
    </row>
    <row r="3" spans="1:10" s="11" customFormat="1">
      <c r="A3" s="3"/>
      <c r="B3" s="8" t="s">
        <v>242</v>
      </c>
      <c r="C3" s="33"/>
      <c r="D3" s="4"/>
      <c r="E3" s="6"/>
      <c r="F3" s="6"/>
      <c r="G3" s="101"/>
      <c r="H3" s="102"/>
      <c r="I3" s="102"/>
      <c r="J3" s="102"/>
    </row>
    <row r="4" spans="1:10" s="11" customFormat="1" ht="13.8" customHeight="1">
      <c r="A4" s="3"/>
      <c r="B4" s="319" t="s">
        <v>295</v>
      </c>
      <c r="C4" s="323"/>
      <c r="D4" s="323"/>
      <c r="E4" s="323"/>
      <c r="F4" s="323"/>
      <c r="G4" s="101"/>
      <c r="H4" s="102"/>
      <c r="I4" s="102"/>
      <c r="J4" s="102"/>
    </row>
    <row r="5" spans="1:10" s="11" customFormat="1" ht="73.2" customHeight="1">
      <c r="A5" s="3"/>
      <c r="B5" s="319" t="s">
        <v>344</v>
      </c>
      <c r="C5" s="323"/>
      <c r="D5" s="323"/>
      <c r="E5" s="323"/>
      <c r="F5" s="323"/>
      <c r="G5" s="101"/>
      <c r="H5" s="102"/>
      <c r="I5" s="102"/>
      <c r="J5" s="102"/>
    </row>
    <row r="6" spans="1:10" s="11" customFormat="1" ht="13.8" customHeight="1">
      <c r="A6" s="3"/>
      <c r="B6" s="319" t="s">
        <v>294</v>
      </c>
      <c r="C6" s="323"/>
      <c r="D6" s="323"/>
      <c r="E6" s="323"/>
      <c r="F6" s="323"/>
      <c r="G6" s="101"/>
      <c r="H6" s="102"/>
      <c r="I6" s="102"/>
      <c r="J6" s="102"/>
    </row>
    <row r="7" spans="1:10" s="11" customFormat="1" ht="13.8" customHeight="1">
      <c r="A7" s="3"/>
      <c r="B7" s="319" t="s">
        <v>255</v>
      </c>
      <c r="C7" s="323"/>
      <c r="D7" s="323"/>
      <c r="E7" s="323"/>
      <c r="F7" s="323"/>
      <c r="G7" s="101"/>
      <c r="H7" s="102"/>
      <c r="I7" s="102"/>
      <c r="J7" s="102"/>
    </row>
    <row r="8" spans="1:10" s="11" customFormat="1">
      <c r="A8" s="3"/>
      <c r="B8" s="3"/>
      <c r="C8" s="33"/>
      <c r="D8" s="4"/>
      <c r="E8" s="6"/>
      <c r="F8" s="6"/>
      <c r="G8" s="101"/>
      <c r="H8" s="102"/>
      <c r="I8" s="102"/>
      <c r="J8" s="102"/>
    </row>
    <row r="9" spans="1:10" s="11" customFormat="1" ht="13.8" customHeight="1">
      <c r="A9" s="9"/>
      <c r="B9" s="326"/>
      <c r="C9" s="326"/>
      <c r="D9" s="326"/>
      <c r="E9" s="326"/>
      <c r="F9" s="326"/>
      <c r="G9" s="101"/>
      <c r="H9" s="102"/>
      <c r="I9" s="102"/>
      <c r="J9" s="102"/>
    </row>
    <row r="10" spans="1:10" s="11" customFormat="1">
      <c r="A10" s="214" t="s">
        <v>1</v>
      </c>
      <c r="B10" s="215" t="s">
        <v>178</v>
      </c>
      <c r="C10" s="147"/>
      <c r="D10" s="147"/>
      <c r="E10" s="179"/>
      <c r="F10" s="179"/>
      <c r="G10" s="101"/>
      <c r="H10" s="102"/>
      <c r="I10" s="102"/>
      <c r="J10" s="102"/>
    </row>
    <row r="11" spans="1:10" s="36" customFormat="1" ht="27.75" customHeight="1">
      <c r="A11" s="20"/>
      <c r="B11" s="138" t="s">
        <v>393</v>
      </c>
      <c r="C11" s="14"/>
      <c r="D11" s="14"/>
      <c r="E11" s="5"/>
      <c r="F11" s="5"/>
      <c r="G11" s="59"/>
    </row>
    <row r="12" spans="1:10" s="36" customFormat="1" ht="31.2" customHeight="1">
      <c r="A12" s="20"/>
      <c r="B12" s="138" t="s">
        <v>335</v>
      </c>
      <c r="C12" s="14"/>
      <c r="D12" s="14"/>
      <c r="E12" s="5"/>
      <c r="F12" s="5"/>
      <c r="G12" s="59"/>
    </row>
    <row r="13" spans="1:10" s="36" customFormat="1" ht="44.4" customHeight="1">
      <c r="A13" s="20"/>
      <c r="B13" s="138" t="s">
        <v>336</v>
      </c>
      <c r="C13" s="14"/>
      <c r="D13" s="14"/>
      <c r="E13" s="5"/>
      <c r="F13" s="5"/>
      <c r="G13" s="59"/>
    </row>
    <row r="14" spans="1:10" s="36" customFormat="1" ht="31.8" customHeight="1">
      <c r="A14" s="20"/>
      <c r="B14" s="138" t="s">
        <v>337</v>
      </c>
      <c r="C14" s="14"/>
      <c r="D14" s="14"/>
      <c r="E14" s="5"/>
      <c r="F14" s="5"/>
      <c r="G14" s="59"/>
    </row>
    <row r="15" spans="1:10" s="36" customFormat="1" ht="17.399999999999999" customHeight="1">
      <c r="A15" s="20"/>
      <c r="B15" s="103" t="s">
        <v>179</v>
      </c>
      <c r="C15" s="14"/>
      <c r="D15" s="14"/>
      <c r="E15" s="5"/>
      <c r="F15" s="5"/>
      <c r="G15" s="59"/>
    </row>
    <row r="16" spans="1:10" s="36" customFormat="1" ht="73.8" customHeight="1">
      <c r="A16" s="20"/>
      <c r="B16" s="103" t="s">
        <v>338</v>
      </c>
      <c r="C16" s="14"/>
      <c r="D16" s="14"/>
      <c r="E16" s="5"/>
      <c r="F16" s="5"/>
      <c r="G16" s="59"/>
    </row>
    <row r="17" spans="1:242" s="36" customFormat="1" ht="29.4" customHeight="1">
      <c r="A17" s="20"/>
      <c r="B17" s="103" t="s">
        <v>339</v>
      </c>
      <c r="C17" s="14"/>
      <c r="D17" s="14"/>
      <c r="E17" s="5"/>
      <c r="F17" s="5"/>
      <c r="G17" s="59"/>
    </row>
    <row r="18" spans="1:242" s="36" customFormat="1" ht="43.8" customHeight="1">
      <c r="A18" s="20"/>
      <c r="B18" s="103" t="s">
        <v>180</v>
      </c>
      <c r="C18" s="14"/>
      <c r="D18" s="14"/>
      <c r="E18" s="5"/>
      <c r="F18" s="5"/>
      <c r="G18" s="59"/>
    </row>
    <row r="19" spans="1:242" s="3" customFormat="1" ht="27.6">
      <c r="A19" s="20"/>
      <c r="B19" s="103" t="s">
        <v>181</v>
      </c>
      <c r="C19" s="14"/>
      <c r="D19" s="14"/>
      <c r="E19" s="5"/>
      <c r="F19" s="5"/>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row>
    <row r="20" spans="1:242" s="3" customFormat="1" ht="27.6">
      <c r="A20" s="20"/>
      <c r="B20" s="103" t="s">
        <v>340</v>
      </c>
      <c r="C20" s="14"/>
      <c r="D20" s="14"/>
      <c r="E20" s="5"/>
      <c r="F20" s="5"/>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row>
    <row r="21" spans="1:242" s="3" customFormat="1">
      <c r="A21" s="20"/>
      <c r="B21" s="103" t="s">
        <v>182</v>
      </c>
      <c r="C21" s="14"/>
      <c r="D21" s="14"/>
      <c r="E21" s="5"/>
      <c r="F21" s="5"/>
      <c r="G21" s="69"/>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row>
    <row r="22" spans="1:242" s="3" customFormat="1" ht="45.6" customHeight="1">
      <c r="A22" s="20"/>
      <c r="B22" s="103" t="s">
        <v>341</v>
      </c>
      <c r="C22" s="14"/>
      <c r="D22" s="14"/>
      <c r="E22" s="5"/>
      <c r="F22" s="5"/>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row>
    <row r="23" spans="1:242" s="3" customFormat="1" ht="69">
      <c r="A23" s="20"/>
      <c r="B23" s="139" t="s">
        <v>342</v>
      </c>
      <c r="C23" s="14"/>
      <c r="D23" s="14"/>
      <c r="E23" s="5"/>
      <c r="F23" s="5"/>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row>
    <row r="24" spans="1:242" s="3" customFormat="1">
      <c r="A24" s="20"/>
      <c r="B24" s="139"/>
      <c r="C24" s="14"/>
      <c r="D24" s="14"/>
      <c r="E24" s="5"/>
      <c r="F24" s="5"/>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row>
    <row r="25" spans="1:242" s="3" customFormat="1">
      <c r="A25" s="126"/>
      <c r="B25" s="215" t="s">
        <v>550</v>
      </c>
      <c r="C25" s="147" t="s">
        <v>5</v>
      </c>
      <c r="D25" s="147">
        <v>1</v>
      </c>
      <c r="E25" s="253">
        <v>0</v>
      </c>
      <c r="F25" s="179">
        <f>+D25*E25</f>
        <v>0</v>
      </c>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row>
    <row r="26" spans="1:242" s="3" customFormat="1">
      <c r="A26" s="20"/>
      <c r="B26" s="104"/>
      <c r="C26" s="95"/>
      <c r="D26" s="21"/>
      <c r="E26" s="105"/>
      <c r="F26" s="105"/>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row>
    <row r="27" spans="1:242" s="11" customFormat="1">
      <c r="A27" s="126" t="s">
        <v>2</v>
      </c>
      <c r="B27" s="127" t="s">
        <v>146</v>
      </c>
      <c r="C27" s="128"/>
      <c r="D27" s="129"/>
      <c r="E27" s="180"/>
      <c r="F27" s="130"/>
    </row>
    <row r="28" spans="1:242" s="11" customFormat="1" ht="41.4">
      <c r="A28" s="13"/>
      <c r="B28" s="16" t="s">
        <v>299</v>
      </c>
      <c r="C28" s="14"/>
      <c r="D28" s="4"/>
      <c r="E28" s="5"/>
      <c r="F28" s="6"/>
    </row>
    <row r="29" spans="1:242" s="11" customFormat="1">
      <c r="A29" s="13"/>
      <c r="B29" s="17" t="s">
        <v>147</v>
      </c>
      <c r="C29" s="14"/>
      <c r="D29" s="4"/>
      <c r="E29" s="5"/>
      <c r="F29" s="6"/>
    </row>
    <row r="30" spans="1:242" s="11" customFormat="1" ht="30.6" customHeight="1">
      <c r="A30" s="13"/>
      <c r="B30" s="81" t="s">
        <v>343</v>
      </c>
      <c r="C30" s="14"/>
      <c r="D30" s="4"/>
      <c r="E30" s="5"/>
      <c r="F30" s="6"/>
    </row>
    <row r="31" spans="1:242" s="11" customFormat="1">
      <c r="A31" s="13"/>
      <c r="B31" s="17" t="s">
        <v>148</v>
      </c>
      <c r="C31" s="14"/>
      <c r="D31" s="4"/>
      <c r="E31" s="5"/>
      <c r="F31" s="6"/>
    </row>
    <row r="32" spans="1:242" s="11" customFormat="1">
      <c r="A32" s="13"/>
      <c r="B32" s="17"/>
      <c r="C32" s="14"/>
      <c r="D32" s="4"/>
      <c r="E32" s="5"/>
      <c r="F32" s="6"/>
    </row>
    <row r="33" spans="1:242" s="11" customFormat="1">
      <c r="A33" s="126"/>
      <c r="B33" s="127" t="s">
        <v>149</v>
      </c>
      <c r="C33" s="147" t="s">
        <v>5</v>
      </c>
      <c r="D33" s="184">
        <v>13</v>
      </c>
      <c r="E33" s="253">
        <v>0</v>
      </c>
      <c r="F33" s="162">
        <f>+D33*E33</f>
        <v>0</v>
      </c>
    </row>
    <row r="34" spans="1:242" s="11" customFormat="1">
      <c r="A34" s="20"/>
      <c r="B34" s="94"/>
      <c r="C34" s="95"/>
      <c r="D34" s="106"/>
      <c r="E34" s="22"/>
      <c r="F34" s="105"/>
    </row>
    <row r="35" spans="1:242" s="11" customFormat="1">
      <c r="A35" s="126" t="s">
        <v>6</v>
      </c>
      <c r="B35" s="127" t="s">
        <v>155</v>
      </c>
      <c r="C35" s="185"/>
      <c r="D35" s="129"/>
      <c r="E35" s="180"/>
      <c r="F35" s="130"/>
    </row>
    <row r="36" spans="1:242" s="11" customFormat="1" ht="41.4">
      <c r="A36" s="13"/>
      <c r="B36" s="16" t="s">
        <v>301</v>
      </c>
      <c r="E36" s="5"/>
      <c r="F36" s="5"/>
    </row>
    <row r="37" spans="1:242" s="11" customFormat="1">
      <c r="A37" s="13"/>
      <c r="B37" s="16" t="s">
        <v>156</v>
      </c>
      <c r="C37" s="32"/>
      <c r="D37" s="4"/>
      <c r="E37" s="5"/>
      <c r="F37" s="6"/>
    </row>
    <row r="38" spans="1:242" s="11" customFormat="1" ht="41.4">
      <c r="A38" s="13"/>
      <c r="B38" s="16" t="s">
        <v>157</v>
      </c>
      <c r="C38" s="32"/>
      <c r="D38" s="4"/>
      <c r="E38" s="5"/>
      <c r="F38" s="6"/>
    </row>
    <row r="39" spans="1:242" s="11" customFormat="1" ht="55.2">
      <c r="A39" s="13"/>
      <c r="B39" s="17" t="s">
        <v>158</v>
      </c>
      <c r="D39" s="14"/>
      <c r="E39" s="5"/>
      <c r="F39" s="5"/>
    </row>
    <row r="40" spans="1:242" s="11" customFormat="1" ht="41.4">
      <c r="A40" s="13"/>
      <c r="B40" s="17" t="s">
        <v>159</v>
      </c>
      <c r="D40" s="14"/>
      <c r="E40" s="5"/>
      <c r="F40" s="5"/>
    </row>
    <row r="41" spans="1:242" s="11" customFormat="1">
      <c r="A41" s="13"/>
      <c r="B41" s="17" t="s">
        <v>302</v>
      </c>
      <c r="D41" s="14"/>
      <c r="E41" s="5"/>
      <c r="F41" s="5"/>
    </row>
    <row r="42" spans="1:242" s="11" customFormat="1">
      <c r="A42" s="13"/>
      <c r="B42" s="17"/>
      <c r="D42" s="14"/>
      <c r="E42" s="5"/>
      <c r="F42" s="5"/>
    </row>
    <row r="43" spans="1:242" s="11" customFormat="1">
      <c r="A43" s="126"/>
      <c r="B43" s="127" t="s">
        <v>160</v>
      </c>
      <c r="C43" s="146" t="s">
        <v>0</v>
      </c>
      <c r="D43" s="184">
        <v>13</v>
      </c>
      <c r="E43" s="253">
        <v>0</v>
      </c>
      <c r="F43" s="162">
        <f>+D43*E43</f>
        <v>0</v>
      </c>
    </row>
    <row r="44" spans="1:242" s="3" customFormat="1">
      <c r="A44" s="20"/>
      <c r="B44" s="104"/>
      <c r="C44" s="95"/>
      <c r="D44" s="21"/>
      <c r="E44" s="105"/>
      <c r="F44" s="105"/>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row>
    <row r="45" spans="1:242" s="11" customFormat="1">
      <c r="A45" s="165" t="s">
        <v>3</v>
      </c>
      <c r="B45" s="165" t="s">
        <v>183</v>
      </c>
      <c r="C45" s="216"/>
      <c r="D45" s="129"/>
      <c r="E45" s="130"/>
      <c r="F45" s="130"/>
      <c r="G45" s="101"/>
      <c r="H45" s="102"/>
      <c r="I45" s="102"/>
      <c r="J45" s="102"/>
    </row>
    <row r="46" spans="1:242" s="11" customFormat="1">
      <c r="A46" s="8"/>
      <c r="B46" s="1" t="s">
        <v>345</v>
      </c>
      <c r="C46" s="33"/>
      <c r="D46" s="4"/>
      <c r="E46" s="6"/>
      <c r="F46" s="6"/>
      <c r="G46" s="101"/>
      <c r="H46" s="102"/>
      <c r="I46" s="102"/>
      <c r="J46" s="102"/>
    </row>
    <row r="47" spans="1:242" s="11" customFormat="1" ht="41.4" customHeight="1">
      <c r="A47" s="85" t="s">
        <v>43</v>
      </c>
      <c r="B47" s="89" t="s">
        <v>394</v>
      </c>
      <c r="C47" s="107" t="s">
        <v>37</v>
      </c>
      <c r="D47" s="107">
        <v>1</v>
      </c>
      <c r="E47" s="89"/>
      <c r="F47" s="89"/>
      <c r="G47" s="101"/>
      <c r="H47" s="102"/>
      <c r="I47" s="102"/>
      <c r="J47" s="102"/>
    </row>
    <row r="48" spans="1:242" s="11" customFormat="1" ht="41.4">
      <c r="A48" s="85" t="s">
        <v>45</v>
      </c>
      <c r="B48" s="89" t="s">
        <v>395</v>
      </c>
      <c r="C48" s="107"/>
      <c r="D48" s="107"/>
      <c r="E48" s="89"/>
      <c r="F48" s="89"/>
      <c r="G48" s="101"/>
      <c r="H48" s="102"/>
      <c r="I48" s="102"/>
      <c r="J48" s="102"/>
    </row>
    <row r="49" spans="1:10" s="11" customFormat="1">
      <c r="A49" s="99"/>
      <c r="B49" s="89" t="s">
        <v>396</v>
      </c>
      <c r="C49" s="107" t="s">
        <v>0</v>
      </c>
      <c r="D49" s="107">
        <v>1</v>
      </c>
      <c r="E49" s="89"/>
      <c r="F49" s="89"/>
      <c r="G49" s="101"/>
      <c r="H49" s="102"/>
      <c r="I49" s="102"/>
      <c r="J49" s="102"/>
    </row>
    <row r="50" spans="1:10" s="11" customFormat="1">
      <c r="A50" s="99"/>
      <c r="B50" s="89" t="s">
        <v>184</v>
      </c>
      <c r="C50" s="107" t="s">
        <v>0</v>
      </c>
      <c r="D50" s="107">
        <v>6</v>
      </c>
      <c r="E50" s="89"/>
      <c r="F50" s="89"/>
      <c r="G50" s="101"/>
      <c r="H50" s="102"/>
      <c r="I50" s="102"/>
      <c r="J50" s="102"/>
    </row>
    <row r="51" spans="1:10" s="11" customFormat="1">
      <c r="A51" s="99"/>
      <c r="B51" s="89"/>
      <c r="C51" s="107"/>
      <c r="D51" s="107"/>
      <c r="E51" s="89"/>
      <c r="F51" s="89"/>
      <c r="G51" s="101"/>
      <c r="H51" s="102"/>
      <c r="I51" s="102"/>
      <c r="J51" s="102"/>
    </row>
    <row r="52" spans="1:10" s="11" customFormat="1">
      <c r="A52" s="186"/>
      <c r="B52" s="193" t="s">
        <v>551</v>
      </c>
      <c r="C52" s="183" t="s">
        <v>5</v>
      </c>
      <c r="D52" s="184">
        <v>1</v>
      </c>
      <c r="E52" s="253">
        <v>0</v>
      </c>
      <c r="F52" s="164">
        <f>+E52*D52</f>
        <v>0</v>
      </c>
      <c r="G52" s="101"/>
      <c r="H52" s="102"/>
      <c r="I52" s="102"/>
      <c r="J52" s="102"/>
    </row>
    <row r="53" spans="1:10" s="11" customFormat="1">
      <c r="A53" s="48"/>
      <c r="B53" s="108"/>
      <c r="C53" s="109"/>
      <c r="D53" s="110"/>
      <c r="E53" s="111"/>
      <c r="F53" s="111"/>
      <c r="G53" s="101"/>
      <c r="H53" s="102"/>
      <c r="I53" s="102"/>
      <c r="J53" s="102"/>
    </row>
    <row r="54" spans="1:10" s="11" customFormat="1">
      <c r="A54" s="126" t="s">
        <v>4</v>
      </c>
      <c r="B54" s="165" t="s">
        <v>166</v>
      </c>
      <c r="C54" s="147"/>
      <c r="D54" s="148"/>
      <c r="E54" s="149"/>
      <c r="F54" s="149"/>
    </row>
    <row r="55" spans="1:10" s="11" customFormat="1" ht="55.2">
      <c r="A55" s="13"/>
      <c r="B55" s="12" t="s">
        <v>334</v>
      </c>
      <c r="C55" s="14"/>
      <c r="D55" s="4"/>
      <c r="E55" s="71"/>
      <c r="F55" s="71"/>
    </row>
    <row r="56" spans="1:10" s="11" customFormat="1" ht="44.4" customHeight="1">
      <c r="A56" s="13"/>
      <c r="B56" s="12" t="s">
        <v>167</v>
      </c>
      <c r="C56" s="14"/>
      <c r="D56" s="4"/>
      <c r="E56" s="71"/>
      <c r="F56" s="71"/>
    </row>
    <row r="57" spans="1:10" s="11" customFormat="1" ht="27.6">
      <c r="A57" s="13"/>
      <c r="B57" s="12" t="s">
        <v>346</v>
      </c>
      <c r="C57" s="14"/>
      <c r="D57" s="4"/>
      <c r="E57" s="71"/>
      <c r="F57" s="71"/>
    </row>
    <row r="58" spans="1:10" s="11" customFormat="1" ht="41.4">
      <c r="A58" s="13"/>
      <c r="B58" s="12" t="s">
        <v>347</v>
      </c>
      <c r="C58" s="14"/>
      <c r="D58" s="4"/>
      <c r="E58" s="71"/>
      <c r="F58" s="71"/>
    </row>
    <row r="59" spans="1:10" s="11" customFormat="1" ht="46.8" customHeight="1">
      <c r="A59" s="13"/>
      <c r="B59" s="12" t="s">
        <v>185</v>
      </c>
      <c r="C59" s="14"/>
      <c r="D59" s="4"/>
      <c r="E59" s="71"/>
      <c r="F59" s="71"/>
    </row>
    <row r="60" spans="1:10" s="11" customFormat="1">
      <c r="A60" s="217"/>
      <c r="B60" s="182" t="s">
        <v>169</v>
      </c>
      <c r="C60" s="183" t="s">
        <v>18</v>
      </c>
      <c r="D60" s="184">
        <v>28.5</v>
      </c>
      <c r="E60" s="254">
        <v>0</v>
      </c>
      <c r="F60" s="164">
        <f>+D60*E60</f>
        <v>0</v>
      </c>
    </row>
    <row r="61" spans="1:10" s="11" customFormat="1">
      <c r="A61" s="13"/>
      <c r="B61" s="12"/>
      <c r="C61" s="14"/>
      <c r="D61" s="4"/>
      <c r="E61" s="71"/>
      <c r="F61" s="71"/>
    </row>
    <row r="62" spans="1:10" s="11" customFormat="1">
      <c r="A62" s="165" t="s">
        <v>7</v>
      </c>
      <c r="B62" s="165" t="s">
        <v>170</v>
      </c>
      <c r="C62" s="189"/>
      <c r="D62" s="190"/>
      <c r="E62" s="130"/>
      <c r="F62" s="130"/>
    </row>
    <row r="63" spans="1:10" s="11" customFormat="1" ht="96.6">
      <c r="A63" s="8"/>
      <c r="B63" s="89" t="s">
        <v>397</v>
      </c>
      <c r="C63" s="191"/>
      <c r="D63" s="192"/>
      <c r="E63" s="6"/>
      <c r="F63" s="6"/>
    </row>
    <row r="64" spans="1:10" s="11" customFormat="1">
      <c r="A64" s="186"/>
      <c r="B64" s="193" t="s">
        <v>357</v>
      </c>
      <c r="C64" s="194" t="s">
        <v>18</v>
      </c>
      <c r="D64" s="195">
        <v>64</v>
      </c>
      <c r="E64" s="253">
        <v>0</v>
      </c>
      <c r="F64" s="164">
        <f>D64*E64</f>
        <v>0</v>
      </c>
    </row>
    <row r="65" spans="1:247" s="11" customFormat="1" ht="14.4" thickBot="1">
      <c r="A65" s="13"/>
      <c r="B65" s="12"/>
      <c r="C65" s="14"/>
      <c r="D65" s="4"/>
      <c r="E65" s="71"/>
      <c r="F65" s="112"/>
    </row>
    <row r="66" spans="1:247" s="60" customFormat="1" ht="18.600000000000001" thickBot="1">
      <c r="A66" s="208"/>
      <c r="B66" s="209" t="s">
        <v>348</v>
      </c>
      <c r="C66" s="210"/>
      <c r="D66" s="211"/>
      <c r="E66" s="212"/>
      <c r="F66" s="213">
        <f>SUM(F25,F33,F43,F52,F60,F64)</f>
        <v>0</v>
      </c>
      <c r="G66" s="101"/>
      <c r="H66" s="113"/>
      <c r="I66" s="113"/>
      <c r="J66" s="113"/>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row>
  </sheetData>
  <sheetProtection algorithmName="SHA-512" hashValue="zp09aMDXISBC84kVq8cNTd3qQoxE6NUHd9duF8PB1Gn8DZZ1EmyLye/980rBusxwpRcu9JEbGKEWoxzhC9/C7Q==" saltValue="iNi03V3fCnvifPF5+Qjeeg==" spinCount="100000" sheet="1" objects="1" scenarios="1"/>
  <mergeCells count="5">
    <mergeCell ref="B4:F4"/>
    <mergeCell ref="B5:F5"/>
    <mergeCell ref="B6:F6"/>
    <mergeCell ref="B7:F7"/>
    <mergeCell ref="B9:F9"/>
  </mergeCells>
  <pageMargins left="0.7" right="0.7" top="0.75" bottom="0.75" header="0.3" footer="0.3"/>
  <pageSetup paperSize="9" scale="80" orientation="portrait" r:id="rId1"/>
  <headerFooter>
    <oddHeader>&amp;CSŠ JESENICE_ŠPORTNA OPREMA</oddHeader>
    <oddFooter>&amp;CPopis del in količine za ŠPORTNO OPREMO&amp;R&amp;P / &amp;N</oddFooter>
  </headerFooter>
  <rowBreaks count="1" manualBreakCount="1">
    <brk id="34"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A8CB4-BD74-4EA1-B59A-2A1750AA766A}">
  <dimension ref="A1:H232"/>
  <sheetViews>
    <sheetView view="pageBreakPreview" topLeftCell="A31" zoomScaleNormal="100" zoomScaleSheetLayoutView="100" workbookViewId="0">
      <selection activeCell="I88" sqref="I88"/>
    </sheetView>
  </sheetViews>
  <sheetFormatPr defaultRowHeight="13.8"/>
  <cols>
    <col min="1" max="1" width="5" style="11" customWidth="1"/>
    <col min="2" max="2" width="51.88671875" style="11" customWidth="1"/>
    <col min="3" max="3" width="7.5546875" style="11" bestFit="1" customWidth="1"/>
    <col min="4" max="4" width="11.33203125" style="11" customWidth="1"/>
    <col min="5" max="5" width="11.5546875" style="11" customWidth="1"/>
    <col min="6" max="6" width="11.6640625" style="11" bestFit="1" customWidth="1"/>
    <col min="7" max="7" width="11.88671875" customWidth="1"/>
  </cols>
  <sheetData>
    <row r="1" spans="1:8" ht="16.2" thickBot="1">
      <c r="A1" s="150" t="s">
        <v>186</v>
      </c>
      <c r="B1" s="151" t="s">
        <v>75</v>
      </c>
      <c r="C1" s="255"/>
      <c r="D1" s="153"/>
      <c r="E1" s="256"/>
      <c r="F1" s="154"/>
    </row>
    <row r="2" spans="1:8" ht="15.6">
      <c r="A2" s="121"/>
      <c r="B2" s="121"/>
      <c r="C2" s="257"/>
      <c r="D2" s="258"/>
      <c r="E2" s="259"/>
      <c r="F2" s="260"/>
    </row>
    <row r="3" spans="1:8" ht="15.6">
      <c r="A3" s="121"/>
      <c r="B3" s="8" t="s">
        <v>242</v>
      </c>
      <c r="C3" s="33"/>
      <c r="D3" s="4"/>
      <c r="E3" s="6"/>
      <c r="F3" s="6"/>
    </row>
    <row r="4" spans="1:8" ht="15.6">
      <c r="A4" s="121"/>
      <c r="B4" s="319" t="s">
        <v>295</v>
      </c>
      <c r="C4" s="323"/>
      <c r="D4" s="323"/>
      <c r="E4" s="323"/>
      <c r="F4" s="323"/>
    </row>
    <row r="5" spans="1:8" ht="145.19999999999999" customHeight="1">
      <c r="A5" s="121"/>
      <c r="B5" s="316" t="s">
        <v>535</v>
      </c>
      <c r="C5" s="317"/>
      <c r="D5" s="317"/>
      <c r="E5" s="317"/>
      <c r="F5" s="317"/>
    </row>
    <row r="6" spans="1:8" ht="15.6">
      <c r="A6" s="121"/>
      <c r="B6" s="319" t="s">
        <v>294</v>
      </c>
      <c r="C6" s="323"/>
      <c r="D6" s="323"/>
      <c r="E6" s="323"/>
      <c r="F6" s="323"/>
    </row>
    <row r="7" spans="1:8" ht="15.6">
      <c r="A7" s="121"/>
      <c r="B7" s="125"/>
      <c r="C7" s="9"/>
      <c r="D7" s="9"/>
      <c r="E7" s="9"/>
      <c r="F7" s="9"/>
    </row>
    <row r="8" spans="1:8">
      <c r="A8" s="175"/>
      <c r="B8" s="176" t="s">
        <v>366</v>
      </c>
      <c r="C8" s="177"/>
      <c r="D8" s="177"/>
      <c r="E8" s="178"/>
      <c r="F8" s="178"/>
    </row>
    <row r="9" spans="1:8">
      <c r="A9" s="132"/>
      <c r="B9" s="133"/>
      <c r="C9" s="134"/>
      <c r="D9" s="134"/>
      <c r="E9" s="135"/>
      <c r="F9" s="135"/>
    </row>
    <row r="10" spans="1:8">
      <c r="A10" s="261" t="s">
        <v>1</v>
      </c>
      <c r="B10" s="262" t="s">
        <v>32</v>
      </c>
      <c r="C10" s="145"/>
      <c r="D10" s="145"/>
      <c r="E10" s="145"/>
      <c r="F10" s="145"/>
    </row>
    <row r="11" spans="1:8" ht="58.8" customHeight="1">
      <c r="A11" s="9"/>
      <c r="B11" s="10" t="s">
        <v>353</v>
      </c>
      <c r="C11" s="263"/>
      <c r="D11" s="264"/>
      <c r="E11" s="1"/>
      <c r="F11" s="265"/>
    </row>
    <row r="12" spans="1:8">
      <c r="B12" s="12" t="s">
        <v>33</v>
      </c>
      <c r="C12" s="263" t="s">
        <v>0</v>
      </c>
      <c r="D12" s="266">
        <v>10</v>
      </c>
      <c r="E12" s="298">
        <v>0</v>
      </c>
      <c r="F12" s="265">
        <f>D12*E12</f>
        <v>0</v>
      </c>
    </row>
    <row r="13" spans="1:8">
      <c r="B13" s="12" t="s">
        <v>34</v>
      </c>
      <c r="C13" s="263" t="s">
        <v>0</v>
      </c>
      <c r="D13" s="266">
        <v>2</v>
      </c>
      <c r="E13" s="298">
        <v>0</v>
      </c>
      <c r="F13" s="265">
        <f t="shared" ref="F13:F15" si="0">D13*E13</f>
        <v>0</v>
      </c>
    </row>
    <row r="14" spans="1:8">
      <c r="B14" s="12" t="s">
        <v>35</v>
      </c>
      <c r="C14" s="263" t="s">
        <v>0</v>
      </c>
      <c r="D14" s="266">
        <v>2</v>
      </c>
      <c r="E14" s="298">
        <v>0</v>
      </c>
      <c r="F14" s="265">
        <f t="shared" si="0"/>
        <v>0</v>
      </c>
    </row>
    <row r="15" spans="1:8">
      <c r="B15" s="12" t="s">
        <v>36</v>
      </c>
      <c r="C15" s="263" t="s">
        <v>0</v>
      </c>
      <c r="D15" s="266">
        <v>2</v>
      </c>
      <c r="E15" s="298">
        <v>0</v>
      </c>
      <c r="F15" s="265">
        <f t="shared" si="0"/>
        <v>0</v>
      </c>
    </row>
    <row r="16" spans="1:8">
      <c r="B16" s="12"/>
      <c r="C16" s="263"/>
      <c r="D16" s="264"/>
      <c r="E16" s="267"/>
      <c r="F16" s="265"/>
      <c r="H16" s="297"/>
    </row>
    <row r="17" spans="1:6">
      <c r="A17" s="268"/>
      <c r="B17" s="117" t="s">
        <v>358</v>
      </c>
      <c r="C17" s="269" t="s">
        <v>37</v>
      </c>
      <c r="D17" s="270">
        <v>1</v>
      </c>
      <c r="E17" s="271"/>
      <c r="F17" s="272">
        <f>SUM(F12:F15)</f>
        <v>0</v>
      </c>
    </row>
    <row r="18" spans="1:6">
      <c r="B18" s="12"/>
      <c r="C18" s="263"/>
      <c r="D18" s="264"/>
      <c r="E18" s="267"/>
      <c r="F18" s="265"/>
    </row>
    <row r="19" spans="1:6">
      <c r="A19" s="273" t="s">
        <v>2</v>
      </c>
      <c r="B19" s="117" t="s">
        <v>398</v>
      </c>
      <c r="C19" s="269"/>
      <c r="D19" s="274"/>
      <c r="E19" s="271"/>
      <c r="F19" s="275"/>
    </row>
    <row r="20" spans="1:6">
      <c r="A20" s="276"/>
      <c r="B20" s="12" t="s">
        <v>477</v>
      </c>
      <c r="C20" s="277"/>
      <c r="D20" s="278"/>
      <c r="E20" s="19"/>
      <c r="F20" s="279"/>
    </row>
    <row r="21" spans="1:6">
      <c r="B21" s="12" t="s">
        <v>375</v>
      </c>
      <c r="C21" s="263" t="s">
        <v>0</v>
      </c>
      <c r="D21" s="266">
        <v>1</v>
      </c>
      <c r="E21" s="298">
        <v>0</v>
      </c>
      <c r="F21" s="265">
        <f>D21*E21</f>
        <v>0</v>
      </c>
    </row>
    <row r="22" spans="1:6">
      <c r="B22" s="12" t="s">
        <v>376</v>
      </c>
      <c r="C22" s="263" t="s">
        <v>0</v>
      </c>
      <c r="D22" s="266">
        <v>1</v>
      </c>
      <c r="E22" s="298">
        <v>0</v>
      </c>
      <c r="F22" s="265">
        <f>D22*E22</f>
        <v>0</v>
      </c>
    </row>
    <row r="23" spans="1:6">
      <c r="B23" s="12"/>
      <c r="C23" s="263"/>
      <c r="D23" s="264"/>
      <c r="E23" s="267"/>
      <c r="F23" s="265"/>
    </row>
    <row r="24" spans="1:6">
      <c r="A24" s="268"/>
      <c r="B24" s="117" t="s">
        <v>399</v>
      </c>
      <c r="C24" s="269" t="s">
        <v>37</v>
      </c>
      <c r="D24" s="270">
        <v>1</v>
      </c>
      <c r="E24" s="271"/>
      <c r="F24" s="272">
        <f>SUM(F21:F22)</f>
        <v>0</v>
      </c>
    </row>
    <row r="25" spans="1:6">
      <c r="A25" s="18"/>
      <c r="B25" s="280"/>
      <c r="C25" s="277"/>
      <c r="D25" s="278"/>
      <c r="E25" s="19"/>
      <c r="F25" s="281"/>
    </row>
    <row r="26" spans="1:6">
      <c r="A26" s="273" t="s">
        <v>6</v>
      </c>
      <c r="B26" s="117" t="s">
        <v>400</v>
      </c>
      <c r="C26" s="269"/>
      <c r="D26" s="274"/>
      <c r="E26" s="271"/>
      <c r="F26" s="275"/>
    </row>
    <row r="27" spans="1:6" ht="27.6">
      <c r="B27" s="12" t="s">
        <v>478</v>
      </c>
      <c r="C27" s="263"/>
      <c r="D27" s="264"/>
      <c r="E27" s="267"/>
      <c r="F27" s="265"/>
    </row>
    <row r="28" spans="1:6">
      <c r="B28" s="12"/>
      <c r="C28" s="263"/>
      <c r="D28" s="264"/>
      <c r="E28" s="267"/>
      <c r="F28" s="265"/>
    </row>
    <row r="29" spans="1:6">
      <c r="A29" s="268"/>
      <c r="B29" s="117" t="s">
        <v>354</v>
      </c>
      <c r="C29" s="269" t="s">
        <v>0</v>
      </c>
      <c r="D29" s="270">
        <v>100</v>
      </c>
      <c r="E29" s="299">
        <v>0</v>
      </c>
      <c r="F29" s="272">
        <f>D29*E29</f>
        <v>0</v>
      </c>
    </row>
    <row r="30" spans="1:6">
      <c r="B30" s="12"/>
      <c r="C30" s="263"/>
      <c r="D30" s="264"/>
      <c r="E30" s="1"/>
      <c r="F30" s="265"/>
    </row>
    <row r="31" spans="1:6">
      <c r="A31" s="268" t="s">
        <v>3</v>
      </c>
      <c r="B31" s="117" t="s">
        <v>401</v>
      </c>
      <c r="C31" s="269"/>
      <c r="D31" s="274"/>
      <c r="E31" s="271"/>
      <c r="F31" s="272"/>
    </row>
    <row r="32" spans="1:6" ht="27.6">
      <c r="A32" s="18"/>
      <c r="B32" s="12" t="s">
        <v>479</v>
      </c>
      <c r="C32" s="277"/>
      <c r="D32" s="278"/>
      <c r="E32" s="19"/>
      <c r="F32" s="281"/>
    </row>
    <row r="33" spans="1:6">
      <c r="A33" s="18"/>
      <c r="B33" s="12"/>
      <c r="C33" s="277"/>
      <c r="D33" s="278"/>
      <c r="E33" s="19"/>
      <c r="F33" s="281"/>
    </row>
    <row r="34" spans="1:6">
      <c r="A34" s="268"/>
      <c r="B34" s="117" t="s">
        <v>355</v>
      </c>
      <c r="C34" s="269" t="s">
        <v>0</v>
      </c>
      <c r="D34" s="270">
        <v>30</v>
      </c>
      <c r="E34" s="299">
        <v>0</v>
      </c>
      <c r="F34" s="272">
        <f>D34*E34</f>
        <v>0</v>
      </c>
    </row>
    <row r="35" spans="1:6">
      <c r="A35" s="18"/>
      <c r="B35" s="280"/>
      <c r="C35" s="277"/>
      <c r="D35" s="278"/>
      <c r="E35" s="19"/>
      <c r="F35" s="281"/>
    </row>
    <row r="36" spans="1:6">
      <c r="A36" s="282" t="s">
        <v>4</v>
      </c>
      <c r="B36" s="117" t="s">
        <v>402</v>
      </c>
      <c r="C36" s="269"/>
      <c r="D36" s="274"/>
      <c r="E36" s="271"/>
      <c r="F36" s="272"/>
    </row>
    <row r="37" spans="1:6" ht="27.6">
      <c r="A37" s="283"/>
      <c r="B37" s="12" t="s">
        <v>480</v>
      </c>
      <c r="C37" s="277"/>
      <c r="D37" s="278"/>
      <c r="E37" s="19"/>
      <c r="F37" s="281"/>
    </row>
    <row r="38" spans="1:6">
      <c r="A38" s="283"/>
      <c r="B38" s="12"/>
      <c r="C38" s="277"/>
      <c r="D38" s="278"/>
      <c r="E38" s="19"/>
      <c r="F38" s="281"/>
    </row>
    <row r="39" spans="1:6">
      <c r="A39" s="268"/>
      <c r="B39" s="117" t="s">
        <v>356</v>
      </c>
      <c r="C39" s="269" t="s">
        <v>0</v>
      </c>
      <c r="D39" s="270">
        <v>30</v>
      </c>
      <c r="E39" s="299">
        <v>0</v>
      </c>
      <c r="F39" s="272">
        <f>D39*E39</f>
        <v>0</v>
      </c>
    </row>
    <row r="40" spans="1:6">
      <c r="A40" s="18"/>
      <c r="B40" s="280"/>
      <c r="C40" s="277"/>
      <c r="D40" s="284"/>
      <c r="E40" s="279"/>
      <c r="F40" s="281"/>
    </row>
    <row r="41" spans="1:6">
      <c r="A41" s="268" t="s">
        <v>476</v>
      </c>
      <c r="B41" s="117" t="s">
        <v>495</v>
      </c>
      <c r="C41" s="269"/>
      <c r="D41" s="270"/>
      <c r="E41" s="275"/>
      <c r="F41" s="272"/>
    </row>
    <row r="42" spans="1:6">
      <c r="A42" s="18"/>
      <c r="B42" s="12" t="s">
        <v>494</v>
      </c>
      <c r="C42" s="277"/>
      <c r="D42" s="284"/>
      <c r="E42" s="279"/>
      <c r="F42" s="281"/>
    </row>
    <row r="43" spans="1:6" ht="110.4">
      <c r="A43" s="18"/>
      <c r="B43" s="12" t="s">
        <v>531</v>
      </c>
      <c r="C43" s="277"/>
      <c r="D43" s="284"/>
      <c r="E43" s="279"/>
      <c r="F43" s="281"/>
    </row>
    <row r="44" spans="1:6">
      <c r="A44" s="18"/>
      <c r="B44" s="12"/>
      <c r="C44" s="277"/>
      <c r="D44" s="284"/>
      <c r="E44" s="279"/>
      <c r="F44" s="281"/>
    </row>
    <row r="45" spans="1:6">
      <c r="A45" s="268"/>
      <c r="B45" s="117" t="s">
        <v>497</v>
      </c>
      <c r="C45" s="269" t="s">
        <v>5</v>
      </c>
      <c r="D45" s="270">
        <v>2</v>
      </c>
      <c r="E45" s="299">
        <v>0</v>
      </c>
      <c r="F45" s="272">
        <f>D45*E45</f>
        <v>0</v>
      </c>
    </row>
    <row r="46" spans="1:6">
      <c r="A46" s="18"/>
      <c r="B46" s="280"/>
      <c r="C46" s="277"/>
      <c r="D46" s="284"/>
      <c r="E46" s="279"/>
      <c r="F46" s="281"/>
    </row>
    <row r="47" spans="1:6">
      <c r="A47" s="268" t="s">
        <v>8</v>
      </c>
      <c r="B47" s="117" t="s">
        <v>529</v>
      </c>
      <c r="C47" s="269"/>
      <c r="D47" s="270"/>
      <c r="E47" s="275"/>
      <c r="F47" s="272"/>
    </row>
    <row r="48" spans="1:6" ht="13.8" customHeight="1">
      <c r="A48" s="18"/>
      <c r="B48" s="12" t="s">
        <v>530</v>
      </c>
      <c r="C48" s="277"/>
      <c r="D48" s="284"/>
      <c r="E48" s="279"/>
      <c r="F48" s="281"/>
    </row>
    <row r="49" spans="1:6" ht="196.2" customHeight="1">
      <c r="A49" s="18"/>
      <c r="B49" s="12" t="s">
        <v>540</v>
      </c>
      <c r="C49" s="263" t="s">
        <v>0</v>
      </c>
      <c r="D49" s="266">
        <v>2</v>
      </c>
      <c r="E49" s="298">
        <v>0</v>
      </c>
      <c r="F49" s="265">
        <f>D49*E49</f>
        <v>0</v>
      </c>
    </row>
    <row r="50" spans="1:6" ht="41.4">
      <c r="A50" s="18"/>
      <c r="B50" s="12" t="s">
        <v>533</v>
      </c>
      <c r="C50" s="263" t="s">
        <v>0</v>
      </c>
      <c r="D50" s="266">
        <v>1</v>
      </c>
      <c r="E50" s="298">
        <v>0</v>
      </c>
      <c r="F50" s="265">
        <f t="shared" ref="F50:F57" si="1">D50*E50</f>
        <v>0</v>
      </c>
    </row>
    <row r="51" spans="1:6" ht="44.4" customHeight="1">
      <c r="A51" s="18"/>
      <c r="B51" s="12" t="s">
        <v>532</v>
      </c>
      <c r="C51" s="263" t="s">
        <v>5</v>
      </c>
      <c r="D51" s="266">
        <v>1</v>
      </c>
      <c r="E51" s="298">
        <v>0</v>
      </c>
      <c r="F51" s="265">
        <f t="shared" si="1"/>
        <v>0</v>
      </c>
    </row>
    <row r="52" spans="1:6" ht="27.6">
      <c r="A52" s="18"/>
      <c r="B52" s="12" t="s">
        <v>534</v>
      </c>
      <c r="C52" s="263" t="s">
        <v>37</v>
      </c>
      <c r="D52" s="266">
        <v>1</v>
      </c>
      <c r="E52" s="298">
        <v>0</v>
      </c>
      <c r="F52" s="265">
        <f t="shared" si="1"/>
        <v>0</v>
      </c>
    </row>
    <row r="53" spans="1:6" ht="41.4">
      <c r="A53" s="18"/>
      <c r="B53" s="12" t="s">
        <v>536</v>
      </c>
      <c r="C53" s="263" t="s">
        <v>5</v>
      </c>
      <c r="D53" s="266">
        <v>1</v>
      </c>
      <c r="E53" s="298">
        <v>0</v>
      </c>
      <c r="F53" s="265">
        <f t="shared" si="1"/>
        <v>0</v>
      </c>
    </row>
    <row r="54" spans="1:6" ht="160.80000000000001" customHeight="1">
      <c r="A54" s="18"/>
      <c r="B54" s="12" t="s">
        <v>539</v>
      </c>
      <c r="C54" s="263" t="s">
        <v>0</v>
      </c>
      <c r="D54" s="266">
        <v>2</v>
      </c>
      <c r="E54" s="298">
        <v>0</v>
      </c>
      <c r="F54" s="265">
        <f t="shared" si="1"/>
        <v>0</v>
      </c>
    </row>
    <row r="55" spans="1:6" ht="102.6" customHeight="1">
      <c r="A55" s="18"/>
      <c r="B55" s="12" t="s">
        <v>538</v>
      </c>
      <c r="C55" s="263" t="s">
        <v>0</v>
      </c>
      <c r="D55" s="266">
        <v>2</v>
      </c>
      <c r="E55" s="298">
        <v>0</v>
      </c>
      <c r="F55" s="265">
        <f t="shared" si="1"/>
        <v>0</v>
      </c>
    </row>
    <row r="56" spans="1:6" ht="281.39999999999998" customHeight="1">
      <c r="A56" s="18"/>
      <c r="B56" s="12" t="s">
        <v>541</v>
      </c>
      <c r="C56" s="263" t="s">
        <v>0</v>
      </c>
      <c r="D56" s="266">
        <v>2</v>
      </c>
      <c r="E56" s="298">
        <v>0</v>
      </c>
      <c r="F56" s="265">
        <f t="shared" si="1"/>
        <v>0</v>
      </c>
    </row>
    <row r="57" spans="1:6">
      <c r="A57" s="18"/>
      <c r="B57" s="12" t="s">
        <v>537</v>
      </c>
      <c r="C57" s="263" t="s">
        <v>0</v>
      </c>
      <c r="D57" s="266">
        <v>10</v>
      </c>
      <c r="E57" s="298">
        <v>0</v>
      </c>
      <c r="F57" s="265">
        <f t="shared" si="1"/>
        <v>0</v>
      </c>
    </row>
    <row r="58" spans="1:6">
      <c r="A58" s="18"/>
      <c r="B58" s="12"/>
      <c r="C58" s="263"/>
      <c r="D58" s="266"/>
      <c r="E58" s="267"/>
      <c r="F58" s="265"/>
    </row>
    <row r="59" spans="1:6">
      <c r="A59" s="268"/>
      <c r="B59" s="117" t="s">
        <v>542</v>
      </c>
      <c r="C59" s="269" t="s">
        <v>5</v>
      </c>
      <c r="D59" s="270">
        <v>1</v>
      </c>
      <c r="E59" s="271"/>
      <c r="F59" s="272">
        <f>SUM(F49:F57)</f>
        <v>0</v>
      </c>
    </row>
    <row r="60" spans="1:6">
      <c r="A60" s="13"/>
      <c r="B60" s="285"/>
      <c r="D60" s="14"/>
      <c r="E60" s="5"/>
      <c r="F60" s="5"/>
    </row>
    <row r="61" spans="1:6">
      <c r="A61" s="126" t="s">
        <v>9</v>
      </c>
      <c r="B61" s="127" t="s">
        <v>38</v>
      </c>
      <c r="C61" s="128"/>
      <c r="D61" s="129"/>
      <c r="E61" s="180"/>
      <c r="F61" s="130"/>
    </row>
    <row r="62" spans="1:6" ht="55.2">
      <c r="A62" s="13"/>
      <c r="B62" s="16" t="s">
        <v>481</v>
      </c>
      <c r="C62" s="14" t="s">
        <v>0</v>
      </c>
      <c r="D62" s="4">
        <v>1</v>
      </c>
      <c r="E62" s="300">
        <v>0</v>
      </c>
      <c r="F62" s="102">
        <f>D62*E62</f>
        <v>0</v>
      </c>
    </row>
    <row r="63" spans="1:6" ht="16.2" customHeight="1">
      <c r="A63" s="13"/>
      <c r="B63" s="16" t="s">
        <v>377</v>
      </c>
      <c r="C63" s="14" t="s">
        <v>0</v>
      </c>
      <c r="D63" s="4">
        <v>1</v>
      </c>
      <c r="E63" s="300">
        <v>0</v>
      </c>
      <c r="F63" s="102">
        <f>D63*E63</f>
        <v>0</v>
      </c>
    </row>
    <row r="64" spans="1:6" ht="16.2" customHeight="1">
      <c r="A64" s="13"/>
      <c r="B64" s="16"/>
      <c r="C64" s="14"/>
      <c r="D64" s="60"/>
      <c r="E64" s="5"/>
      <c r="F64" s="102"/>
    </row>
    <row r="65" spans="1:6">
      <c r="A65" s="126"/>
      <c r="B65" s="188" t="s">
        <v>359</v>
      </c>
      <c r="C65" s="147" t="s">
        <v>37</v>
      </c>
      <c r="D65" s="148">
        <v>1</v>
      </c>
      <c r="E65" s="286"/>
      <c r="F65" s="162">
        <f>SUM(F62:F63)</f>
        <v>0</v>
      </c>
    </row>
    <row r="66" spans="1:6">
      <c r="A66" s="13"/>
      <c r="B66" s="16"/>
      <c r="C66" s="14"/>
      <c r="D66" s="60"/>
      <c r="E66" s="5"/>
      <c r="F66" s="6"/>
    </row>
    <row r="67" spans="1:6">
      <c r="A67" s="126" t="s">
        <v>10</v>
      </c>
      <c r="B67" s="127" t="s">
        <v>39</v>
      </c>
      <c r="C67" s="128"/>
      <c r="D67" s="190"/>
      <c r="E67" s="180"/>
      <c r="F67" s="130"/>
    </row>
    <row r="68" spans="1:6">
      <c r="A68" s="20"/>
      <c r="B68" s="17" t="s">
        <v>482</v>
      </c>
      <c r="C68" s="14"/>
      <c r="D68" s="60"/>
      <c r="E68" s="5"/>
      <c r="F68" s="6"/>
    </row>
    <row r="69" spans="1:6">
      <c r="A69" s="13"/>
      <c r="B69" s="17" t="s">
        <v>378</v>
      </c>
      <c r="C69" s="14" t="s">
        <v>40</v>
      </c>
      <c r="D69" s="4">
        <v>1</v>
      </c>
      <c r="E69" s="300">
        <v>0</v>
      </c>
      <c r="F69" s="102">
        <f>D69*E69</f>
        <v>0</v>
      </c>
    </row>
    <row r="70" spans="1:6">
      <c r="A70" s="13"/>
      <c r="B70" s="17" t="s">
        <v>379</v>
      </c>
      <c r="C70" s="14" t="s">
        <v>0</v>
      </c>
      <c r="D70" s="4">
        <v>1</v>
      </c>
      <c r="E70" s="300">
        <v>0</v>
      </c>
      <c r="F70" s="102">
        <f>D70*E70</f>
        <v>0</v>
      </c>
    </row>
    <row r="71" spans="1:6">
      <c r="A71" s="13"/>
      <c r="B71" s="17"/>
      <c r="C71" s="14"/>
      <c r="D71" s="60"/>
      <c r="E71" s="5"/>
      <c r="F71" s="102"/>
    </row>
    <row r="72" spans="1:6">
      <c r="A72" s="126"/>
      <c r="B72" s="127" t="s">
        <v>41</v>
      </c>
      <c r="C72" s="147" t="s">
        <v>37</v>
      </c>
      <c r="D72" s="148">
        <v>1</v>
      </c>
      <c r="E72" s="179"/>
      <c r="F72" s="162">
        <f>SUM(F69:F70)</f>
        <v>0</v>
      </c>
    </row>
    <row r="73" spans="1:6">
      <c r="A73" s="13"/>
      <c r="B73" s="16"/>
      <c r="C73" s="14"/>
      <c r="D73" s="60"/>
      <c r="E73" s="5"/>
      <c r="F73" s="6"/>
    </row>
    <row r="74" spans="1:6">
      <c r="A74" s="126" t="s">
        <v>11</v>
      </c>
      <c r="B74" s="127" t="s">
        <v>42</v>
      </c>
      <c r="C74" s="128"/>
      <c r="D74" s="190"/>
      <c r="E74" s="180"/>
      <c r="F74" s="130"/>
    </row>
    <row r="75" spans="1:6" ht="114.6" customHeight="1">
      <c r="A75" s="13"/>
      <c r="B75" s="16" t="s">
        <v>483</v>
      </c>
      <c r="C75" s="14" t="s">
        <v>0</v>
      </c>
      <c r="D75" s="4">
        <v>1</v>
      </c>
      <c r="E75" s="5"/>
      <c r="F75" s="6"/>
    </row>
    <row r="76" spans="1:6">
      <c r="A76" s="13"/>
      <c r="B76" s="16" t="s">
        <v>44</v>
      </c>
      <c r="C76" s="14" t="s">
        <v>0</v>
      </c>
      <c r="D76" s="4">
        <v>1</v>
      </c>
      <c r="E76" s="5"/>
      <c r="F76" s="6"/>
    </row>
    <row r="77" spans="1:6">
      <c r="A77" s="13"/>
      <c r="B77" s="16" t="s">
        <v>46</v>
      </c>
      <c r="C77" s="14" t="s">
        <v>0</v>
      </c>
      <c r="D77" s="4">
        <v>1</v>
      </c>
      <c r="E77" s="5"/>
      <c r="F77" s="6"/>
    </row>
    <row r="78" spans="1:6">
      <c r="A78" s="13"/>
      <c r="B78" s="16"/>
      <c r="C78" s="14"/>
      <c r="D78" s="60"/>
      <c r="E78" s="5"/>
      <c r="F78" s="6"/>
    </row>
    <row r="79" spans="1:6">
      <c r="A79" s="126"/>
      <c r="B79" s="188" t="s">
        <v>47</v>
      </c>
      <c r="C79" s="147" t="s">
        <v>37</v>
      </c>
      <c r="D79" s="148">
        <v>1</v>
      </c>
      <c r="E79" s="299">
        <v>0</v>
      </c>
      <c r="F79" s="162">
        <f>D79*E79</f>
        <v>0</v>
      </c>
    </row>
    <row r="80" spans="1:6">
      <c r="A80" s="13"/>
      <c r="B80" s="16"/>
      <c r="C80" s="14"/>
      <c r="D80" s="60"/>
      <c r="E80" s="5"/>
      <c r="F80" s="6"/>
    </row>
    <row r="81" spans="1:6">
      <c r="A81" s="126" t="s">
        <v>13</v>
      </c>
      <c r="B81" s="127" t="s">
        <v>48</v>
      </c>
      <c r="C81" s="128"/>
      <c r="D81" s="190"/>
      <c r="E81" s="180"/>
      <c r="F81" s="130"/>
    </row>
    <row r="82" spans="1:6" ht="55.2">
      <c r="A82" s="13"/>
      <c r="B82" s="16" t="s">
        <v>484</v>
      </c>
      <c r="C82" s="14" t="s">
        <v>0</v>
      </c>
      <c r="D82" s="4">
        <v>1</v>
      </c>
      <c r="E82" s="5"/>
      <c r="F82" s="6"/>
    </row>
    <row r="83" spans="1:6">
      <c r="A83" s="13"/>
      <c r="B83" s="16" t="s">
        <v>49</v>
      </c>
      <c r="C83" s="14" t="s">
        <v>0</v>
      </c>
      <c r="D83" s="4">
        <v>1</v>
      </c>
      <c r="E83" s="5"/>
      <c r="F83" s="6"/>
    </row>
    <row r="84" spans="1:6">
      <c r="A84" s="13"/>
      <c r="B84" s="16"/>
      <c r="C84" s="14"/>
      <c r="D84" s="60"/>
      <c r="E84" s="5"/>
      <c r="F84" s="6"/>
    </row>
    <row r="85" spans="1:6">
      <c r="A85" s="126"/>
      <c r="B85" s="188" t="s">
        <v>552</v>
      </c>
      <c r="C85" s="147" t="s">
        <v>37</v>
      </c>
      <c r="D85" s="148">
        <v>1</v>
      </c>
      <c r="E85" s="299">
        <v>0</v>
      </c>
      <c r="F85" s="162">
        <f>D85*E85</f>
        <v>0</v>
      </c>
    </row>
    <row r="86" spans="1:6">
      <c r="A86" s="13"/>
      <c r="B86" s="17"/>
      <c r="C86" s="14"/>
      <c r="D86" s="60"/>
      <c r="E86" s="5"/>
      <c r="F86" s="6"/>
    </row>
    <row r="87" spans="1:6">
      <c r="A87" s="126" t="s">
        <v>14</v>
      </c>
      <c r="B87" s="127" t="s">
        <v>50</v>
      </c>
      <c r="C87" s="128"/>
      <c r="D87" s="190"/>
      <c r="E87" s="180"/>
      <c r="F87" s="130"/>
    </row>
    <row r="88" spans="1:6" ht="55.2">
      <c r="A88" s="13"/>
      <c r="B88" s="16" t="s">
        <v>485</v>
      </c>
      <c r="C88" s="14"/>
      <c r="D88" s="60"/>
      <c r="E88" s="5"/>
      <c r="F88" s="6"/>
    </row>
    <row r="89" spans="1:6">
      <c r="A89" s="13"/>
      <c r="B89" s="16"/>
      <c r="C89" s="14"/>
      <c r="D89" s="60"/>
      <c r="E89" s="5"/>
      <c r="F89" s="6"/>
    </row>
    <row r="90" spans="1:6">
      <c r="A90" s="126"/>
      <c r="B90" s="188" t="s">
        <v>51</v>
      </c>
      <c r="C90" s="147" t="s">
        <v>0</v>
      </c>
      <c r="D90" s="148">
        <v>1</v>
      </c>
      <c r="E90" s="299">
        <v>0</v>
      </c>
      <c r="F90" s="162">
        <f>D90*E90</f>
        <v>0</v>
      </c>
    </row>
    <row r="91" spans="1:6">
      <c r="A91" s="13"/>
      <c r="B91" s="17"/>
      <c r="C91" s="14"/>
      <c r="D91" s="60"/>
      <c r="E91" s="5"/>
      <c r="F91" s="6"/>
    </row>
    <row r="92" spans="1:6">
      <c r="A92" s="126" t="s">
        <v>15</v>
      </c>
      <c r="B92" s="127" t="s">
        <v>52</v>
      </c>
      <c r="C92" s="128"/>
      <c r="D92" s="190"/>
      <c r="E92" s="180"/>
      <c r="F92" s="130"/>
    </row>
    <row r="93" spans="1:6" ht="55.2">
      <c r="A93" s="13"/>
      <c r="B93" s="16" t="s">
        <v>486</v>
      </c>
      <c r="C93" s="14"/>
      <c r="D93" s="60"/>
      <c r="E93" s="5"/>
      <c r="F93" s="6"/>
    </row>
    <row r="94" spans="1:6">
      <c r="A94" s="13"/>
      <c r="B94" s="16"/>
      <c r="C94" s="14"/>
      <c r="D94" s="60"/>
      <c r="E94" s="5"/>
      <c r="F94" s="6"/>
    </row>
    <row r="95" spans="1:6">
      <c r="A95" s="126"/>
      <c r="B95" s="188" t="s">
        <v>53</v>
      </c>
      <c r="C95" s="147" t="s">
        <v>0</v>
      </c>
      <c r="D95" s="148">
        <v>1</v>
      </c>
      <c r="E95" s="299">
        <v>0</v>
      </c>
      <c r="F95" s="162">
        <f>D95*E95</f>
        <v>0</v>
      </c>
    </row>
    <row r="96" spans="1:6">
      <c r="A96" s="13"/>
      <c r="B96" s="17"/>
      <c r="C96" s="14"/>
      <c r="D96" s="60"/>
      <c r="E96" s="5"/>
      <c r="F96" s="6"/>
    </row>
    <row r="97" spans="1:6">
      <c r="A97" s="126" t="s">
        <v>16</v>
      </c>
      <c r="B97" s="127" t="s">
        <v>54</v>
      </c>
      <c r="C97" s="147"/>
      <c r="D97" s="286"/>
      <c r="E97" s="179"/>
      <c r="F97" s="162"/>
    </row>
    <row r="98" spans="1:6" ht="27.6">
      <c r="A98" s="13"/>
      <c r="B98" s="16" t="s">
        <v>487</v>
      </c>
      <c r="C98" s="14"/>
      <c r="D98" s="60"/>
      <c r="E98" s="5"/>
      <c r="F98" s="6"/>
    </row>
    <row r="99" spans="1:6">
      <c r="A99" s="13"/>
      <c r="B99" s="16"/>
      <c r="C99" s="14"/>
      <c r="D99" s="60"/>
      <c r="E99" s="5"/>
      <c r="F99" s="6"/>
    </row>
    <row r="100" spans="1:6">
      <c r="A100" s="126"/>
      <c r="B100" s="188" t="s">
        <v>360</v>
      </c>
      <c r="C100" s="147" t="s">
        <v>0</v>
      </c>
      <c r="D100" s="148">
        <v>1</v>
      </c>
      <c r="E100" s="299">
        <v>0</v>
      </c>
      <c r="F100" s="162">
        <f>D100*E100</f>
        <v>0</v>
      </c>
    </row>
    <row r="101" spans="1:6">
      <c r="A101" s="13"/>
      <c r="B101" s="17"/>
      <c r="C101" s="14"/>
      <c r="D101" s="60"/>
      <c r="E101" s="5"/>
      <c r="F101" s="6"/>
    </row>
    <row r="102" spans="1:6">
      <c r="A102" s="126" t="s">
        <v>17</v>
      </c>
      <c r="B102" s="127" t="s">
        <v>55</v>
      </c>
      <c r="C102" s="128"/>
      <c r="D102" s="190"/>
      <c r="E102" s="180"/>
      <c r="F102" s="130"/>
    </row>
    <row r="103" spans="1:6" ht="27.6">
      <c r="A103" s="13"/>
      <c r="B103" s="16" t="s">
        <v>488</v>
      </c>
      <c r="C103" s="14"/>
      <c r="D103" s="60"/>
      <c r="E103" s="5"/>
      <c r="F103" s="6"/>
    </row>
    <row r="104" spans="1:6">
      <c r="A104" s="13"/>
      <c r="B104" s="16"/>
      <c r="C104" s="14"/>
      <c r="D104" s="60"/>
      <c r="E104" s="5"/>
      <c r="F104" s="6"/>
    </row>
    <row r="105" spans="1:6">
      <c r="A105" s="126"/>
      <c r="B105" s="188" t="s">
        <v>361</v>
      </c>
      <c r="C105" s="147" t="s">
        <v>0</v>
      </c>
      <c r="D105" s="148">
        <v>1</v>
      </c>
      <c r="E105" s="299">
        <v>0</v>
      </c>
      <c r="F105" s="162">
        <f>D105*E105</f>
        <v>0</v>
      </c>
    </row>
    <row r="106" spans="1:6">
      <c r="A106" s="13"/>
      <c r="B106" s="17"/>
      <c r="C106" s="14"/>
      <c r="D106" s="60"/>
      <c r="E106" s="5"/>
      <c r="F106" s="6"/>
    </row>
    <row r="107" spans="1:6">
      <c r="A107" s="126" t="s">
        <v>19</v>
      </c>
      <c r="B107" s="127" t="s">
        <v>56</v>
      </c>
      <c r="C107" s="128"/>
      <c r="D107" s="190"/>
      <c r="E107" s="180"/>
      <c r="F107" s="130"/>
    </row>
    <row r="108" spans="1:6" ht="96.6">
      <c r="A108" s="13"/>
      <c r="B108" s="16" t="s">
        <v>489</v>
      </c>
      <c r="C108" s="14"/>
      <c r="D108" s="60"/>
      <c r="E108" s="5"/>
      <c r="F108" s="6"/>
    </row>
    <row r="109" spans="1:6">
      <c r="A109" s="13"/>
      <c r="B109" s="16"/>
      <c r="C109" s="14"/>
      <c r="D109" s="60"/>
      <c r="E109" s="5"/>
      <c r="F109" s="6"/>
    </row>
    <row r="110" spans="1:6">
      <c r="A110" s="126"/>
      <c r="B110" s="188" t="s">
        <v>362</v>
      </c>
      <c r="C110" s="147" t="s">
        <v>0</v>
      </c>
      <c r="D110" s="148">
        <v>6</v>
      </c>
      <c r="E110" s="299">
        <v>0</v>
      </c>
      <c r="F110" s="162">
        <f>D110*E110</f>
        <v>0</v>
      </c>
    </row>
    <row r="111" spans="1:6">
      <c r="A111" s="13"/>
      <c r="B111" s="17"/>
      <c r="C111" s="14"/>
      <c r="D111" s="287"/>
      <c r="E111" s="5"/>
      <c r="F111" s="5"/>
    </row>
    <row r="112" spans="1:6">
      <c r="A112" s="126" t="s">
        <v>20</v>
      </c>
      <c r="B112" s="127" t="s">
        <v>57</v>
      </c>
      <c r="C112" s="128"/>
      <c r="D112" s="190"/>
      <c r="E112" s="180"/>
      <c r="F112" s="130"/>
    </row>
    <row r="113" spans="1:6" ht="41.4">
      <c r="A113" s="13"/>
      <c r="B113" s="16" t="s">
        <v>490</v>
      </c>
      <c r="C113" s="14"/>
      <c r="D113" s="60"/>
      <c r="E113" s="5"/>
      <c r="F113" s="6"/>
    </row>
    <row r="114" spans="1:6">
      <c r="A114" s="13"/>
      <c r="B114" s="16"/>
      <c r="C114" s="14"/>
      <c r="D114" s="60"/>
      <c r="E114" s="5"/>
      <c r="F114" s="6"/>
    </row>
    <row r="115" spans="1:6">
      <c r="A115" s="126"/>
      <c r="B115" s="188" t="s">
        <v>363</v>
      </c>
      <c r="C115" s="147" t="s">
        <v>0</v>
      </c>
      <c r="D115" s="148">
        <v>4</v>
      </c>
      <c r="E115" s="299">
        <v>0</v>
      </c>
      <c r="F115" s="162">
        <f>D115*E115</f>
        <v>0</v>
      </c>
    </row>
    <row r="116" spans="1:6">
      <c r="A116" s="13"/>
      <c r="B116" s="17"/>
      <c r="C116" s="14"/>
      <c r="D116" s="60"/>
      <c r="E116" s="5"/>
      <c r="F116" s="6"/>
    </row>
    <row r="117" spans="1:6">
      <c r="A117" s="126" t="s">
        <v>368</v>
      </c>
      <c r="B117" s="127" t="s">
        <v>58</v>
      </c>
      <c r="C117" s="128"/>
      <c r="D117" s="190"/>
      <c r="E117" s="180"/>
      <c r="F117" s="130"/>
    </row>
    <row r="118" spans="1:6" ht="55.2">
      <c r="A118" s="13"/>
      <c r="B118" s="16" t="s">
        <v>491</v>
      </c>
      <c r="C118" s="14" t="s">
        <v>0</v>
      </c>
      <c r="D118" s="4">
        <v>1</v>
      </c>
      <c r="E118" s="5"/>
      <c r="F118" s="6"/>
    </row>
    <row r="119" spans="1:6">
      <c r="A119" s="13"/>
      <c r="B119" s="17" t="s">
        <v>59</v>
      </c>
      <c r="C119" s="14" t="s">
        <v>0</v>
      </c>
      <c r="D119" s="4">
        <v>2</v>
      </c>
      <c r="E119" s="5"/>
      <c r="F119" s="6"/>
    </row>
    <row r="120" spans="1:6">
      <c r="A120" s="13"/>
      <c r="B120" s="17"/>
      <c r="C120" s="14"/>
      <c r="D120" s="60"/>
      <c r="E120" s="5"/>
      <c r="F120" s="6"/>
    </row>
    <row r="121" spans="1:6">
      <c r="A121" s="126"/>
      <c r="B121" s="127" t="s">
        <v>364</v>
      </c>
      <c r="C121" s="147" t="s">
        <v>37</v>
      </c>
      <c r="D121" s="148">
        <v>1</v>
      </c>
      <c r="E121" s="299">
        <v>0</v>
      </c>
      <c r="F121" s="162">
        <f>D121*E121</f>
        <v>0</v>
      </c>
    </row>
    <row r="122" spans="1:6">
      <c r="A122" s="18"/>
      <c r="B122" s="280"/>
      <c r="C122" s="277"/>
      <c r="D122" s="278"/>
      <c r="E122" s="19"/>
      <c r="F122" s="281"/>
    </row>
    <row r="123" spans="1:6">
      <c r="A123" s="20"/>
      <c r="B123" s="94"/>
      <c r="C123" s="95"/>
      <c r="D123" s="21"/>
      <c r="E123" s="22"/>
      <c r="F123" s="105"/>
    </row>
    <row r="124" spans="1:6">
      <c r="A124" s="175"/>
      <c r="B124" s="176" t="s">
        <v>365</v>
      </c>
      <c r="C124" s="177"/>
      <c r="D124" s="177"/>
      <c r="E124" s="178"/>
      <c r="F124" s="178"/>
    </row>
    <row r="125" spans="1:6">
      <c r="A125" s="132"/>
      <c r="B125" s="133"/>
      <c r="C125" s="134"/>
      <c r="D125" s="134"/>
      <c r="E125" s="135"/>
      <c r="F125" s="135"/>
    </row>
    <row r="126" spans="1:6">
      <c r="A126" s="181" t="s">
        <v>369</v>
      </c>
      <c r="B126" s="117" t="s">
        <v>188</v>
      </c>
      <c r="C126" s="269"/>
      <c r="D126" s="274"/>
      <c r="E126" s="271"/>
      <c r="F126" s="272"/>
    </row>
    <row r="127" spans="1:6">
      <c r="A127" s="288"/>
      <c r="B127" s="12" t="s">
        <v>380</v>
      </c>
      <c r="C127" s="277"/>
      <c r="D127" s="278"/>
      <c r="E127" s="19"/>
      <c r="F127" s="281"/>
    </row>
    <row r="128" spans="1:6">
      <c r="B128" s="12" t="s">
        <v>367</v>
      </c>
      <c r="C128" s="263" t="s">
        <v>0</v>
      </c>
      <c r="D128" s="266">
        <v>2</v>
      </c>
      <c r="E128" s="1"/>
      <c r="F128" s="265"/>
    </row>
    <row r="129" spans="2:6">
      <c r="B129" s="12" t="s">
        <v>189</v>
      </c>
      <c r="C129" s="263" t="s">
        <v>0</v>
      </c>
      <c r="D129" s="266">
        <v>8</v>
      </c>
      <c r="E129" s="1"/>
      <c r="F129" s="265"/>
    </row>
    <row r="130" spans="2:6">
      <c r="B130" s="12" t="s">
        <v>190</v>
      </c>
      <c r="C130" s="263" t="s">
        <v>0</v>
      </c>
      <c r="D130" s="266">
        <v>4</v>
      </c>
      <c r="E130" s="1"/>
      <c r="F130" s="265"/>
    </row>
    <row r="131" spans="2:6">
      <c r="B131" s="12" t="s">
        <v>191</v>
      </c>
      <c r="C131" s="263" t="s">
        <v>0</v>
      </c>
      <c r="D131" s="266">
        <v>4</v>
      </c>
      <c r="E131" s="1"/>
      <c r="F131" s="265"/>
    </row>
    <row r="132" spans="2:6">
      <c r="B132" s="12" t="s">
        <v>192</v>
      </c>
      <c r="C132" s="263" t="s">
        <v>0</v>
      </c>
      <c r="D132" s="266">
        <v>12</v>
      </c>
      <c r="E132" s="1"/>
      <c r="F132" s="265"/>
    </row>
    <row r="133" spans="2:6">
      <c r="B133" s="12" t="s">
        <v>193</v>
      </c>
      <c r="C133" s="263" t="s">
        <v>0</v>
      </c>
      <c r="D133" s="266">
        <v>12</v>
      </c>
      <c r="E133" s="1"/>
      <c r="F133" s="265"/>
    </row>
    <row r="134" spans="2:6">
      <c r="B134" s="12" t="s">
        <v>194</v>
      </c>
      <c r="C134" s="263" t="s">
        <v>0</v>
      </c>
      <c r="D134" s="266">
        <v>12</v>
      </c>
      <c r="E134" s="1"/>
      <c r="F134" s="265"/>
    </row>
    <row r="135" spans="2:6">
      <c r="B135" s="12" t="s">
        <v>195</v>
      </c>
      <c r="C135" s="263" t="s">
        <v>0</v>
      </c>
      <c r="D135" s="266">
        <v>12</v>
      </c>
      <c r="E135" s="1"/>
      <c r="F135" s="265"/>
    </row>
    <row r="136" spans="2:6">
      <c r="B136" s="12" t="s">
        <v>196</v>
      </c>
      <c r="C136" s="263" t="s">
        <v>0</v>
      </c>
      <c r="D136" s="266">
        <v>12</v>
      </c>
      <c r="E136" s="1"/>
      <c r="F136" s="265"/>
    </row>
    <row r="137" spans="2:6">
      <c r="B137" s="12" t="s">
        <v>197</v>
      </c>
      <c r="C137" s="263" t="s">
        <v>0</v>
      </c>
      <c r="D137" s="266">
        <v>12</v>
      </c>
      <c r="E137" s="1"/>
      <c r="F137" s="265"/>
    </row>
    <row r="138" spans="2:6">
      <c r="B138" s="12" t="s">
        <v>198</v>
      </c>
      <c r="C138" s="263" t="s">
        <v>0</v>
      </c>
      <c r="D138" s="266">
        <v>12</v>
      </c>
      <c r="E138" s="1"/>
      <c r="F138" s="265"/>
    </row>
    <row r="139" spans="2:6">
      <c r="B139" s="12" t="s">
        <v>199</v>
      </c>
      <c r="C139" s="263" t="s">
        <v>0</v>
      </c>
      <c r="D139" s="266">
        <v>12</v>
      </c>
      <c r="E139" s="1"/>
      <c r="F139" s="265"/>
    </row>
    <row r="140" spans="2:6">
      <c r="B140" s="12" t="s">
        <v>200</v>
      </c>
      <c r="C140" s="263" t="s">
        <v>0</v>
      </c>
      <c r="D140" s="266">
        <v>12</v>
      </c>
      <c r="E140" s="1"/>
      <c r="F140" s="265"/>
    </row>
    <row r="141" spans="2:6">
      <c r="B141" s="12" t="s">
        <v>201</v>
      </c>
      <c r="C141" s="263" t="s">
        <v>0</v>
      </c>
      <c r="D141" s="266">
        <v>12</v>
      </c>
      <c r="E141" s="1"/>
      <c r="F141" s="265"/>
    </row>
    <row r="142" spans="2:6">
      <c r="B142" s="12" t="s">
        <v>202</v>
      </c>
      <c r="C142" s="263" t="s">
        <v>0</v>
      </c>
      <c r="D142" s="266">
        <v>24</v>
      </c>
      <c r="E142" s="1"/>
      <c r="F142" s="265"/>
    </row>
    <row r="143" spans="2:6">
      <c r="B143" s="12" t="s">
        <v>410</v>
      </c>
      <c r="C143" s="263" t="s">
        <v>0</v>
      </c>
      <c r="D143" s="266">
        <v>12</v>
      </c>
      <c r="E143" s="1"/>
      <c r="F143" s="265"/>
    </row>
    <row r="144" spans="2:6">
      <c r="B144" s="12" t="s">
        <v>203</v>
      </c>
      <c r="C144" s="263" t="s">
        <v>0</v>
      </c>
      <c r="D144" s="266">
        <v>4</v>
      </c>
      <c r="E144" s="1"/>
      <c r="F144" s="265"/>
    </row>
    <row r="145" spans="1:6">
      <c r="B145" s="12" t="s">
        <v>204</v>
      </c>
      <c r="C145" s="263" t="s">
        <v>0</v>
      </c>
      <c r="D145" s="266">
        <v>4</v>
      </c>
      <c r="E145" s="1"/>
      <c r="F145" s="265"/>
    </row>
    <row r="146" spans="1:6">
      <c r="B146" s="12" t="s">
        <v>205</v>
      </c>
      <c r="C146" s="263" t="s">
        <v>0</v>
      </c>
      <c r="D146" s="266">
        <v>4</v>
      </c>
      <c r="E146" s="1"/>
      <c r="F146" s="265"/>
    </row>
    <row r="147" spans="1:6">
      <c r="B147" s="12" t="s">
        <v>206</v>
      </c>
      <c r="C147" s="263" t="s">
        <v>0</v>
      </c>
      <c r="D147" s="266">
        <v>60</v>
      </c>
      <c r="E147" s="1"/>
      <c r="F147" s="265"/>
    </row>
    <row r="148" spans="1:6">
      <c r="B148" s="12" t="s">
        <v>207</v>
      </c>
      <c r="C148" s="263" t="s">
        <v>0</v>
      </c>
      <c r="D148" s="266">
        <v>60</v>
      </c>
      <c r="E148" s="1"/>
      <c r="F148" s="265"/>
    </row>
    <row r="149" spans="1:6">
      <c r="B149" s="12"/>
      <c r="C149" s="263"/>
      <c r="D149" s="264"/>
      <c r="E149" s="1"/>
      <c r="F149" s="265"/>
    </row>
    <row r="150" spans="1:6">
      <c r="A150" s="126"/>
      <c r="B150" s="127" t="s">
        <v>370</v>
      </c>
      <c r="C150" s="147" t="s">
        <v>5</v>
      </c>
      <c r="D150" s="148">
        <v>1</v>
      </c>
      <c r="E150" s="299">
        <v>0</v>
      </c>
      <c r="F150" s="162">
        <f>D150*E150</f>
        <v>0</v>
      </c>
    </row>
    <row r="151" spans="1:6">
      <c r="B151" s="12"/>
      <c r="C151" s="263"/>
      <c r="D151" s="264"/>
      <c r="E151" s="1"/>
      <c r="F151" s="265"/>
    </row>
    <row r="152" spans="1:6">
      <c r="A152" s="289" t="s">
        <v>373</v>
      </c>
      <c r="B152" s="117" t="s">
        <v>208</v>
      </c>
      <c r="C152" s="269"/>
      <c r="D152" s="274"/>
      <c r="E152" s="271"/>
      <c r="F152" s="275"/>
    </row>
    <row r="153" spans="1:6">
      <c r="A153" s="290"/>
      <c r="B153" s="12" t="s">
        <v>381</v>
      </c>
      <c r="C153" s="277"/>
      <c r="D153" s="278"/>
      <c r="E153" s="19"/>
      <c r="F153" s="279"/>
    </row>
    <row r="154" spans="1:6">
      <c r="A154" s="2"/>
      <c r="B154" s="12" t="s">
        <v>209</v>
      </c>
      <c r="C154" s="263" t="s">
        <v>0</v>
      </c>
      <c r="D154" s="266">
        <v>2</v>
      </c>
      <c r="E154" s="1"/>
      <c r="F154" s="291"/>
    </row>
    <row r="155" spans="1:6">
      <c r="A155" s="2"/>
      <c r="B155" s="12" t="s">
        <v>210</v>
      </c>
      <c r="C155" s="263" t="s">
        <v>0</v>
      </c>
      <c r="D155" s="266">
        <v>6</v>
      </c>
      <c r="E155" s="1"/>
      <c r="F155" s="291"/>
    </row>
    <row r="156" spans="1:6">
      <c r="A156" s="2"/>
      <c r="B156" s="12" t="s">
        <v>211</v>
      </c>
      <c r="C156" s="263" t="s">
        <v>0</v>
      </c>
      <c r="D156" s="266">
        <v>1</v>
      </c>
      <c r="E156" s="1"/>
      <c r="F156" s="291"/>
    </row>
    <row r="157" spans="1:6">
      <c r="A157" s="2"/>
      <c r="B157" s="12" t="s">
        <v>212</v>
      </c>
      <c r="C157" s="263" t="s">
        <v>0</v>
      </c>
      <c r="D157" s="266">
        <v>10</v>
      </c>
      <c r="E157" s="1"/>
      <c r="F157" s="291"/>
    </row>
    <row r="158" spans="1:6">
      <c r="A158" s="2"/>
      <c r="B158" s="12" t="s">
        <v>213</v>
      </c>
      <c r="C158" s="263" t="s">
        <v>0</v>
      </c>
      <c r="D158" s="266">
        <v>4</v>
      </c>
      <c r="E158" s="1"/>
      <c r="F158" s="291"/>
    </row>
    <row r="159" spans="1:6">
      <c r="A159" s="2"/>
      <c r="B159" s="12" t="s">
        <v>214</v>
      </c>
      <c r="C159" s="263" t="s">
        <v>0</v>
      </c>
      <c r="D159" s="266">
        <v>10</v>
      </c>
      <c r="E159" s="1"/>
      <c r="F159" s="291"/>
    </row>
    <row r="160" spans="1:6">
      <c r="A160" s="2"/>
      <c r="B160" s="12"/>
      <c r="C160" s="263"/>
      <c r="D160" s="264"/>
      <c r="E160" s="1"/>
      <c r="F160" s="291"/>
    </row>
    <row r="161" spans="1:6">
      <c r="A161" s="217"/>
      <c r="B161" s="182" t="s">
        <v>371</v>
      </c>
      <c r="C161" s="183" t="s">
        <v>5</v>
      </c>
      <c r="D161" s="184">
        <v>1</v>
      </c>
      <c r="E161" s="299">
        <v>0</v>
      </c>
      <c r="F161" s="164">
        <f>D161*E161</f>
        <v>0</v>
      </c>
    </row>
    <row r="162" spans="1:6">
      <c r="B162" s="12"/>
      <c r="C162" s="263"/>
      <c r="D162" s="264"/>
      <c r="E162" s="1"/>
      <c r="F162" s="265"/>
    </row>
    <row r="163" spans="1:6">
      <c r="A163" s="181" t="s">
        <v>403</v>
      </c>
      <c r="B163" s="117" t="s">
        <v>215</v>
      </c>
      <c r="C163" s="292"/>
      <c r="D163" s="293"/>
      <c r="E163" s="294"/>
      <c r="F163" s="295"/>
    </row>
    <row r="164" spans="1:6">
      <c r="A164" s="288"/>
      <c r="B164" s="12" t="s">
        <v>382</v>
      </c>
      <c r="C164" s="263"/>
      <c r="D164" s="264"/>
      <c r="E164" s="1"/>
      <c r="F164" s="265"/>
    </row>
    <row r="165" spans="1:6">
      <c r="B165" s="10" t="s">
        <v>216</v>
      </c>
      <c r="C165" s="263" t="s">
        <v>0</v>
      </c>
      <c r="D165" s="266">
        <v>24</v>
      </c>
      <c r="E165" s="1"/>
      <c r="F165" s="265"/>
    </row>
    <row r="166" spans="1:6">
      <c r="B166" s="12" t="s">
        <v>217</v>
      </c>
      <c r="C166" s="263" t="s">
        <v>0</v>
      </c>
      <c r="D166" s="266">
        <v>24</v>
      </c>
      <c r="E166" s="1"/>
      <c r="F166" s="265"/>
    </row>
    <row r="167" spans="1:6">
      <c r="B167" s="12" t="s">
        <v>218</v>
      </c>
      <c r="C167" s="263" t="s">
        <v>0</v>
      </c>
      <c r="D167" s="266">
        <v>1</v>
      </c>
      <c r="E167" s="1"/>
      <c r="F167" s="265"/>
    </row>
    <row r="168" spans="1:6">
      <c r="B168" s="12" t="s">
        <v>219</v>
      </c>
      <c r="C168" s="263" t="s">
        <v>0</v>
      </c>
      <c r="D168" s="266">
        <v>30</v>
      </c>
      <c r="E168" s="1"/>
      <c r="F168" s="265"/>
    </row>
    <row r="169" spans="1:6">
      <c r="B169" s="12" t="s">
        <v>220</v>
      </c>
      <c r="C169" s="263" t="s">
        <v>0</v>
      </c>
      <c r="D169" s="266">
        <v>12</v>
      </c>
      <c r="E169" s="1"/>
      <c r="F169" s="265"/>
    </row>
    <row r="170" spans="1:6">
      <c r="B170" s="12" t="s">
        <v>221</v>
      </c>
      <c r="C170" s="263" t="s">
        <v>0</v>
      </c>
      <c r="D170" s="266">
        <v>24</v>
      </c>
      <c r="E170" s="1"/>
      <c r="F170" s="265"/>
    </row>
    <row r="171" spans="1:6">
      <c r="B171" s="12" t="s">
        <v>222</v>
      </c>
      <c r="C171" s="263" t="s">
        <v>0</v>
      </c>
      <c r="D171" s="266">
        <v>24</v>
      </c>
      <c r="E171" s="1"/>
      <c r="F171" s="265"/>
    </row>
    <row r="172" spans="1:6">
      <c r="B172" s="12" t="s">
        <v>223</v>
      </c>
      <c r="C172" s="263" t="s">
        <v>37</v>
      </c>
      <c r="D172" s="266">
        <v>2</v>
      </c>
      <c r="E172" s="1"/>
      <c r="F172" s="265"/>
    </row>
    <row r="173" spans="1:6">
      <c r="B173" s="12" t="s">
        <v>224</v>
      </c>
      <c r="C173" s="263" t="s">
        <v>0</v>
      </c>
      <c r="D173" s="266">
        <v>10</v>
      </c>
      <c r="E173" s="1"/>
      <c r="F173" s="265"/>
    </row>
    <row r="174" spans="1:6">
      <c r="B174" s="12" t="s">
        <v>225</v>
      </c>
      <c r="C174" s="263" t="s">
        <v>0</v>
      </c>
      <c r="D174" s="266">
        <v>2</v>
      </c>
      <c r="E174" s="296"/>
      <c r="F174" s="265"/>
    </row>
    <row r="175" spans="1:6">
      <c r="B175" s="12" t="s">
        <v>417</v>
      </c>
      <c r="C175" s="263" t="s">
        <v>0</v>
      </c>
      <c r="D175" s="266">
        <v>3</v>
      </c>
      <c r="E175" s="296"/>
      <c r="F175" s="265"/>
    </row>
    <row r="176" spans="1:6">
      <c r="B176" s="12" t="s">
        <v>383</v>
      </c>
      <c r="C176" s="263" t="s">
        <v>0</v>
      </c>
      <c r="D176" s="266">
        <v>24</v>
      </c>
      <c r="E176" s="296"/>
      <c r="F176" s="265"/>
    </row>
    <row r="177" spans="1:6">
      <c r="B177" s="12" t="s">
        <v>384</v>
      </c>
      <c r="C177" s="263" t="s">
        <v>0</v>
      </c>
      <c r="D177" s="266">
        <v>24</v>
      </c>
      <c r="E177" s="296"/>
      <c r="F177" s="265"/>
    </row>
    <row r="178" spans="1:6">
      <c r="B178" s="12" t="s">
        <v>385</v>
      </c>
      <c r="C178" s="263" t="s">
        <v>0</v>
      </c>
      <c r="D178" s="266">
        <v>24</v>
      </c>
      <c r="E178" s="1"/>
      <c r="F178" s="265"/>
    </row>
    <row r="179" spans="1:6">
      <c r="B179" s="12" t="s">
        <v>386</v>
      </c>
      <c r="C179" s="263" t="s">
        <v>0</v>
      </c>
      <c r="D179" s="266">
        <v>24</v>
      </c>
      <c r="E179" s="1"/>
      <c r="F179" s="265"/>
    </row>
    <row r="180" spans="1:6">
      <c r="B180" s="12"/>
      <c r="C180" s="263"/>
      <c r="D180" s="264"/>
      <c r="E180" s="1"/>
      <c r="F180" s="265"/>
    </row>
    <row r="181" spans="1:6">
      <c r="A181" s="126"/>
      <c r="B181" s="127" t="s">
        <v>372</v>
      </c>
      <c r="C181" s="147" t="s">
        <v>5</v>
      </c>
      <c r="D181" s="148">
        <v>1</v>
      </c>
      <c r="E181" s="299">
        <v>0</v>
      </c>
      <c r="F181" s="162">
        <f>D181*E181</f>
        <v>0</v>
      </c>
    </row>
    <row r="182" spans="1:6">
      <c r="B182" s="280"/>
      <c r="C182" s="263"/>
      <c r="D182" s="264"/>
      <c r="E182" s="1"/>
      <c r="F182" s="265"/>
    </row>
    <row r="183" spans="1:6">
      <c r="A183" s="181" t="s">
        <v>404</v>
      </c>
      <c r="B183" s="117" t="s">
        <v>226</v>
      </c>
      <c r="C183" s="269"/>
      <c r="D183" s="274"/>
      <c r="E183" s="271"/>
      <c r="F183" s="272"/>
    </row>
    <row r="184" spans="1:6">
      <c r="A184" s="288"/>
      <c r="B184" s="12" t="s">
        <v>387</v>
      </c>
      <c r="C184" s="277"/>
      <c r="D184" s="278"/>
      <c r="E184" s="19"/>
      <c r="F184" s="281"/>
    </row>
    <row r="185" spans="1:6">
      <c r="B185" s="12" t="s">
        <v>374</v>
      </c>
      <c r="C185" s="263" t="s">
        <v>0</v>
      </c>
      <c r="D185" s="266">
        <v>6</v>
      </c>
      <c r="E185" s="1"/>
      <c r="F185" s="265"/>
    </row>
    <row r="186" spans="1:6">
      <c r="B186" s="12" t="s">
        <v>227</v>
      </c>
      <c r="C186" s="263" t="s">
        <v>40</v>
      </c>
      <c r="D186" s="266">
        <v>1</v>
      </c>
      <c r="E186" s="1"/>
      <c r="F186" s="265"/>
    </row>
    <row r="187" spans="1:6">
      <c r="B187" s="12" t="s">
        <v>228</v>
      </c>
      <c r="C187" s="263" t="s">
        <v>0</v>
      </c>
      <c r="D187" s="266">
        <v>1</v>
      </c>
      <c r="E187" s="1"/>
      <c r="F187" s="265"/>
    </row>
    <row r="188" spans="1:6">
      <c r="B188" s="12" t="s">
        <v>229</v>
      </c>
      <c r="C188" s="263" t="s">
        <v>0</v>
      </c>
      <c r="D188" s="266">
        <v>1</v>
      </c>
      <c r="E188" s="1"/>
      <c r="F188" s="265"/>
    </row>
    <row r="189" spans="1:6">
      <c r="B189" s="12" t="s">
        <v>230</v>
      </c>
      <c r="C189" s="263" t="s">
        <v>40</v>
      </c>
      <c r="D189" s="266">
        <v>6</v>
      </c>
      <c r="E189" s="1"/>
      <c r="F189" s="265"/>
    </row>
    <row r="190" spans="1:6">
      <c r="B190" s="12" t="s">
        <v>418</v>
      </c>
      <c r="C190" s="263" t="s">
        <v>0</v>
      </c>
      <c r="D190" s="266">
        <v>6</v>
      </c>
      <c r="E190" s="1"/>
      <c r="F190" s="265"/>
    </row>
    <row r="191" spans="1:6">
      <c r="B191" s="12" t="s">
        <v>419</v>
      </c>
      <c r="C191" s="263" t="s">
        <v>0</v>
      </c>
      <c r="D191" s="266">
        <v>1</v>
      </c>
      <c r="E191" s="1"/>
      <c r="F191" s="265"/>
    </row>
    <row r="192" spans="1:6">
      <c r="B192" s="12" t="s">
        <v>420</v>
      </c>
      <c r="C192" s="263" t="s">
        <v>0</v>
      </c>
      <c r="D192" s="266">
        <v>1</v>
      </c>
      <c r="E192" s="1"/>
      <c r="F192" s="265"/>
    </row>
    <row r="193" spans="1:6">
      <c r="B193" s="12" t="s">
        <v>421</v>
      </c>
      <c r="C193" s="263" t="s">
        <v>0</v>
      </c>
      <c r="D193" s="266">
        <v>1</v>
      </c>
      <c r="E193" s="1"/>
      <c r="F193" s="265"/>
    </row>
    <row r="194" spans="1:6">
      <c r="B194" s="12"/>
      <c r="C194" s="263"/>
      <c r="D194" s="264"/>
      <c r="E194" s="1"/>
      <c r="F194" s="265"/>
    </row>
    <row r="195" spans="1:6">
      <c r="A195" s="126"/>
      <c r="B195" s="127" t="s">
        <v>473</v>
      </c>
      <c r="C195" s="147" t="s">
        <v>5</v>
      </c>
      <c r="D195" s="148">
        <v>1</v>
      </c>
      <c r="E195" s="299">
        <v>0</v>
      </c>
      <c r="F195" s="162">
        <f>D195*E195</f>
        <v>0</v>
      </c>
    </row>
    <row r="196" spans="1:6">
      <c r="A196" s="20"/>
      <c r="B196" s="94"/>
      <c r="C196" s="95"/>
      <c r="D196" s="21"/>
      <c r="E196" s="22"/>
      <c r="F196" s="105"/>
    </row>
    <row r="197" spans="1:6">
      <c r="A197" s="126" t="s">
        <v>405</v>
      </c>
      <c r="B197" s="127" t="s">
        <v>470</v>
      </c>
      <c r="C197" s="147"/>
      <c r="D197" s="148"/>
      <c r="E197" s="179"/>
      <c r="F197" s="162"/>
    </row>
    <row r="198" spans="1:6" ht="112.2" customHeight="1">
      <c r="A198" s="20"/>
      <c r="B198" s="17" t="s">
        <v>474</v>
      </c>
      <c r="C198" s="95"/>
      <c r="D198" s="21"/>
      <c r="E198" s="22"/>
      <c r="F198" s="105"/>
    </row>
    <row r="199" spans="1:6" ht="184.2" customHeight="1">
      <c r="A199" s="20"/>
      <c r="B199" s="17" t="s">
        <v>475</v>
      </c>
      <c r="C199" s="95"/>
      <c r="D199" s="21"/>
      <c r="E199" s="22"/>
      <c r="F199" s="105"/>
    </row>
    <row r="200" spans="1:6">
      <c r="A200" s="20"/>
      <c r="B200" s="137" t="s">
        <v>471</v>
      </c>
      <c r="C200" s="95"/>
      <c r="D200" s="21"/>
      <c r="E200" s="22"/>
      <c r="F200" s="105"/>
    </row>
    <row r="201" spans="1:6">
      <c r="A201" s="20"/>
      <c r="B201" s="137"/>
      <c r="C201" s="95"/>
      <c r="D201" s="21"/>
      <c r="E201" s="22"/>
      <c r="F201" s="105"/>
    </row>
    <row r="202" spans="1:6">
      <c r="A202" s="126"/>
      <c r="B202" s="127" t="s">
        <v>472</v>
      </c>
      <c r="C202" s="147" t="s">
        <v>0</v>
      </c>
      <c r="D202" s="148">
        <v>3</v>
      </c>
      <c r="E202" s="299">
        <v>0</v>
      </c>
      <c r="F202" s="162">
        <f>D202*E202</f>
        <v>0</v>
      </c>
    </row>
    <row r="203" spans="1:6">
      <c r="A203" s="20"/>
      <c r="B203" s="94"/>
      <c r="C203" s="95"/>
      <c r="D203" s="21"/>
      <c r="E203" s="279"/>
      <c r="F203" s="105"/>
    </row>
    <row r="204" spans="1:6">
      <c r="A204" s="20"/>
      <c r="B204" s="94"/>
      <c r="C204" s="95"/>
      <c r="D204" s="21"/>
      <c r="E204" s="22"/>
      <c r="F204" s="105"/>
    </row>
    <row r="205" spans="1:6">
      <c r="A205" s="175"/>
      <c r="B205" s="176" t="s">
        <v>60</v>
      </c>
      <c r="C205" s="177"/>
      <c r="D205" s="177"/>
      <c r="E205" s="178"/>
      <c r="F205" s="178"/>
    </row>
    <row r="206" spans="1:6">
      <c r="A206" s="132"/>
      <c r="B206" s="133"/>
      <c r="C206" s="134"/>
      <c r="D206" s="134"/>
      <c r="E206" s="135"/>
      <c r="F206" s="135"/>
    </row>
    <row r="207" spans="1:6">
      <c r="A207" s="126" t="s">
        <v>406</v>
      </c>
      <c r="B207" s="127" t="s">
        <v>61</v>
      </c>
      <c r="C207" s="147"/>
      <c r="D207" s="148"/>
      <c r="E207" s="179"/>
      <c r="F207" s="162"/>
    </row>
    <row r="208" spans="1:6" ht="27.6">
      <c r="A208" s="20"/>
      <c r="B208" s="17" t="s">
        <v>492</v>
      </c>
      <c r="C208" s="14"/>
      <c r="D208" s="21"/>
      <c r="E208" s="22"/>
      <c r="F208" s="105"/>
    </row>
    <row r="209" spans="1:6">
      <c r="A209" s="20"/>
      <c r="B209" s="17"/>
      <c r="C209" s="14"/>
      <c r="D209" s="21"/>
      <c r="E209" s="22"/>
      <c r="F209" s="105"/>
    </row>
    <row r="210" spans="1:6">
      <c r="A210" s="126"/>
      <c r="B210" s="127" t="s">
        <v>62</v>
      </c>
      <c r="C210" s="147" t="s">
        <v>0</v>
      </c>
      <c r="D210" s="148">
        <v>1</v>
      </c>
      <c r="E210" s="301">
        <v>0</v>
      </c>
      <c r="F210" s="162">
        <f>D210*E210</f>
        <v>0</v>
      </c>
    </row>
    <row r="211" spans="1:6">
      <c r="A211" s="13"/>
      <c r="B211" s="16"/>
      <c r="C211" s="14"/>
      <c r="D211" s="14"/>
      <c r="E211" s="5"/>
      <c r="F211" s="5"/>
    </row>
    <row r="212" spans="1:6">
      <c r="A212" s="126" t="s">
        <v>407</v>
      </c>
      <c r="B212" s="127" t="s">
        <v>63</v>
      </c>
      <c r="C212" s="128"/>
      <c r="D212" s="129"/>
      <c r="E212" s="180"/>
      <c r="F212" s="130"/>
    </row>
    <row r="213" spans="1:6" ht="55.2">
      <c r="A213" s="13"/>
      <c r="B213" s="17" t="s">
        <v>408</v>
      </c>
      <c r="C213" s="14"/>
      <c r="D213" s="4"/>
      <c r="E213" s="5"/>
      <c r="F213" s="6"/>
    </row>
    <row r="214" spans="1:6">
      <c r="A214" s="13"/>
      <c r="B214" s="17"/>
      <c r="C214" s="14"/>
      <c r="D214" s="4"/>
      <c r="E214" s="5"/>
      <c r="F214" s="6"/>
    </row>
    <row r="215" spans="1:6">
      <c r="A215" s="126"/>
      <c r="B215" s="127" t="s">
        <v>64</v>
      </c>
      <c r="C215" s="147" t="s">
        <v>5</v>
      </c>
      <c r="D215" s="148">
        <v>2</v>
      </c>
      <c r="E215" s="301">
        <v>0</v>
      </c>
      <c r="F215" s="162">
        <f>D215*E215</f>
        <v>0</v>
      </c>
    </row>
    <row r="216" spans="1:6">
      <c r="A216" s="13"/>
      <c r="B216" s="16"/>
      <c r="C216" s="14"/>
      <c r="D216" s="14"/>
      <c r="E216" s="5"/>
      <c r="F216" s="5"/>
    </row>
    <row r="217" spans="1:6">
      <c r="A217" s="126" t="s">
        <v>469</v>
      </c>
      <c r="B217" s="127" t="s">
        <v>65</v>
      </c>
      <c r="C217" s="128"/>
      <c r="D217" s="129"/>
      <c r="E217" s="180"/>
      <c r="F217" s="130"/>
    </row>
    <row r="218" spans="1:6" ht="30.6" customHeight="1">
      <c r="A218" s="13"/>
      <c r="B218" s="17" t="s">
        <v>422</v>
      </c>
      <c r="C218" s="14"/>
      <c r="D218" s="4"/>
      <c r="E218" s="5"/>
      <c r="F218" s="6"/>
    </row>
    <row r="219" spans="1:6">
      <c r="A219" s="13"/>
      <c r="B219" s="17"/>
      <c r="C219" s="14"/>
      <c r="D219" s="4"/>
      <c r="E219" s="5"/>
      <c r="F219" s="6"/>
    </row>
    <row r="220" spans="1:6">
      <c r="A220" s="126"/>
      <c r="B220" s="127" t="s">
        <v>388</v>
      </c>
      <c r="C220" s="147" t="s">
        <v>0</v>
      </c>
      <c r="D220" s="148">
        <v>2</v>
      </c>
      <c r="E220" s="301">
        <v>0</v>
      </c>
      <c r="F220" s="162">
        <f>D220*E220</f>
        <v>0</v>
      </c>
    </row>
    <row r="221" spans="1:6">
      <c r="A221" s="13"/>
      <c r="B221" s="17"/>
      <c r="C221" s="14"/>
      <c r="D221" s="14"/>
      <c r="E221" s="5"/>
      <c r="F221" s="5"/>
    </row>
    <row r="222" spans="1:6">
      <c r="A222" s="126" t="s">
        <v>496</v>
      </c>
      <c r="B222" s="127" t="s">
        <v>66</v>
      </c>
      <c r="C222" s="128"/>
      <c r="D222" s="129"/>
      <c r="E222" s="180"/>
      <c r="F222" s="130"/>
    </row>
    <row r="223" spans="1:6" ht="27.6">
      <c r="A223" s="20"/>
      <c r="B223" s="17" t="s">
        <v>493</v>
      </c>
      <c r="C223" s="14"/>
      <c r="D223" s="4"/>
      <c r="E223" s="5"/>
      <c r="F223" s="6"/>
    </row>
    <row r="224" spans="1:6">
      <c r="A224" s="20"/>
      <c r="B224" s="17"/>
      <c r="C224" s="14"/>
      <c r="D224" s="4"/>
      <c r="E224" s="5"/>
      <c r="F224" s="6"/>
    </row>
    <row r="225" spans="1:6">
      <c r="A225" s="126"/>
      <c r="B225" s="127" t="s">
        <v>67</v>
      </c>
      <c r="C225" s="147" t="s">
        <v>0</v>
      </c>
      <c r="D225" s="148">
        <v>2</v>
      </c>
      <c r="E225" s="301">
        <v>0</v>
      </c>
      <c r="F225" s="162">
        <f>D225*E225</f>
        <v>0</v>
      </c>
    </row>
    <row r="226" spans="1:6">
      <c r="A226" s="20"/>
      <c r="B226" s="94"/>
      <c r="C226" s="14"/>
      <c r="D226" s="4"/>
      <c r="E226" s="22"/>
      <c r="F226" s="6"/>
    </row>
    <row r="227" spans="1:6">
      <c r="A227" s="126" t="s">
        <v>543</v>
      </c>
      <c r="B227" s="127" t="s">
        <v>187</v>
      </c>
      <c r="C227" s="128"/>
      <c r="D227" s="128"/>
      <c r="E227" s="180"/>
      <c r="F227" s="180"/>
    </row>
    <row r="228" spans="1:6" ht="101.4" customHeight="1">
      <c r="A228" s="13"/>
      <c r="B228" s="17" t="s">
        <v>423</v>
      </c>
      <c r="C228" s="14"/>
      <c r="D228" s="4"/>
      <c r="E228" s="5"/>
      <c r="F228" s="6"/>
    </row>
    <row r="229" spans="1:6">
      <c r="A229" s="13"/>
      <c r="B229" s="17"/>
      <c r="C229" s="14"/>
      <c r="D229" s="4"/>
      <c r="E229" s="5"/>
      <c r="F229" s="6"/>
    </row>
    <row r="230" spans="1:6">
      <c r="A230" s="126"/>
      <c r="B230" s="127" t="s">
        <v>389</v>
      </c>
      <c r="C230" s="147" t="s">
        <v>0</v>
      </c>
      <c r="D230" s="148">
        <v>4</v>
      </c>
      <c r="E230" s="301">
        <v>0</v>
      </c>
      <c r="F230" s="162">
        <f>D230*E230</f>
        <v>0</v>
      </c>
    </row>
    <row r="231" spans="1:6" ht="14.4" thickBot="1"/>
    <row r="232" spans="1:6" ht="18.600000000000001" thickBot="1">
      <c r="A232" s="208"/>
      <c r="B232" s="209" t="s">
        <v>68</v>
      </c>
      <c r="C232" s="210"/>
      <c r="D232" s="211"/>
      <c r="E232" s="212"/>
      <c r="F232" s="213">
        <f>SUM(F17,F24,F29,F34,F39,F45,F59,F65,F72,F79,F85,F90,F95,F100,F105,F110,F115,F121,F150,F161,F181,F195,F202,F210,F215,F220,F225,F230)</f>
        <v>0</v>
      </c>
    </row>
  </sheetData>
  <sheetProtection algorithmName="SHA-512" hashValue="CJSdg9/R14Y+F8EhnArrs/6572cWTToNuqvoI+Ed6ZbeNt845LDiLy7vPCWU9PEy2Ym43j7xKwQ+7Mhx7+qUSQ==" saltValue="MoXD1Gt7gUg7CjCun6R46Q==" spinCount="100000" sheet="1" objects="1" scenarios="1"/>
  <mergeCells count="3">
    <mergeCell ref="B4:F4"/>
    <mergeCell ref="B5:F5"/>
    <mergeCell ref="B6:F6"/>
  </mergeCells>
  <pageMargins left="0.7" right="0.7" top="0.75" bottom="0.75" header="0.3" footer="0.3"/>
  <pageSetup paperSize="9" scale="90" orientation="portrait" r:id="rId1"/>
  <headerFooter>
    <oddHeader>&amp;CSŠ JESENICE_ŠPORTNA OPREMA</oddHeader>
    <oddFooter>&amp;CPopis del in količine za ŠPORTNO OPREMO&amp;R&amp;P / &amp;N</oddFooter>
  </headerFooter>
  <rowBreaks count="3" manualBreakCount="3">
    <brk id="40" max="5" man="1"/>
    <brk id="125" max="5" man="1"/>
    <brk id="182"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109FA-33A2-4765-8D8B-F266C8FFB8C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Uvod in rekapitulacija</vt:lpstr>
      <vt:lpstr>Splošne opombe</vt:lpstr>
      <vt:lpstr>I. ŠPORTNI POD</vt:lpstr>
      <vt:lpstr>II. TRIBUNE</vt:lpstr>
      <vt:lpstr>III. DELILNE ZAVESE IN MREŽE</vt:lpstr>
      <vt:lpstr>IV. ŠPORTNE IGRE IN TEL. OPREMA</vt:lpstr>
      <vt:lpstr>V. SEMAFORJI</vt:lpstr>
      <vt:lpstr>VI. OPREMA V MALI DVORANI</vt:lpstr>
      <vt:lpstr>VII. PREMIČNA IN DROBNA OPREMA</vt:lpstr>
      <vt:lpstr>'I. ŠPORTNI POD'!Področje_tiskanja</vt:lpstr>
      <vt:lpstr>'II. TRIBUNE'!Področje_tiskanja</vt:lpstr>
      <vt:lpstr>'III. DELILNE ZAVESE IN MREŽE'!Področje_tiskanja</vt:lpstr>
      <vt:lpstr>'IV. ŠPORTNE IGRE IN TEL. OPREMA'!Področje_tiskanja</vt:lpstr>
      <vt:lpstr>'Splošne opombe'!Področje_tiskanja</vt:lpstr>
      <vt:lpstr>'Uvod in rekapitulacija'!Področje_tiskanja</vt:lpstr>
      <vt:lpstr>'V. SEMAFORJI'!Področje_tiskanja</vt:lpstr>
      <vt:lpstr>'VI. OPREMA V MALI DVORANI'!Področje_tiskanja</vt:lpstr>
      <vt:lpstr>'VII. PREMIČNA IN DROBNA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mitja.zorc</cp:lastModifiedBy>
  <cp:lastPrinted>2025-01-23T15:23:51Z</cp:lastPrinted>
  <dcterms:created xsi:type="dcterms:W3CDTF">2005-03-16T17:37:02Z</dcterms:created>
  <dcterms:modified xsi:type="dcterms:W3CDTF">2025-06-23T14:36:20Z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